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F415559A-13E4-4865-BA8E-02E87FBDB2EF}" xr6:coauthVersionLast="47" xr6:coauthVersionMax="47" xr10:uidLastSave="{00000000-0000-0000-0000-000000000000}"/>
  <bookViews>
    <workbookView xWindow="-120" yWindow="-120" windowWidth="29040" windowHeight="15720" tabRatio="920" xr2:uid="{00000000-000D-0000-FFFF-FFFF00000000}"/>
  </bookViews>
  <sheets>
    <sheet name="6-2号記入要領①" sheetId="38" r:id="rId1"/>
    <sheet name="6-2号記入要領②" sheetId="53" r:id="rId2"/>
    <sheet name="6-2号" sheetId="51" r:id="rId3"/>
    <sheet name="6-2号（別添1-1）" sheetId="21" r:id="rId4"/>
    <sheet name="6-2号（別添1-2）" sheetId="25" r:id="rId5"/>
    <sheet name="（別添1-2-1）調査明細書 " sheetId="82" r:id="rId6"/>
    <sheet name="6-2号（別添1-3）" sheetId="52" r:id="rId7"/>
    <sheet name="（別添1-3-1）設計明細書" sheetId="80" r:id="rId8"/>
    <sheet name="6-2号（別添1-4）土木" sheetId="70" r:id="rId9"/>
    <sheet name="（別添1-4-1）内訳明細書（土木）" sheetId="73" r:id="rId10"/>
    <sheet name="6-2号（別添1-5）建築" sheetId="31" r:id="rId11"/>
    <sheet name="（別添1-5-1）内訳明細書（建築）" sheetId="74" r:id="rId12"/>
    <sheet name="6-2号（別添1-5）建築機械" sheetId="71" r:id="rId13"/>
    <sheet name="（別添1-5-2）内訳明細書（建築機械）" sheetId="75" r:id="rId14"/>
    <sheet name="6-2号（別添1-5）建築電気" sheetId="72" r:id="rId15"/>
    <sheet name="（別添1-5-3）内訳明細書（建築電気）" sheetId="77" r:id="rId16"/>
    <sheet name="6-2号（別添1-6）機械設備" sheetId="28" r:id="rId17"/>
    <sheet name="（別添1-6-1）内訳明細書（機械設備）" sheetId="78" r:id="rId18"/>
    <sheet name="6-2号（別添1-7)電気設備" sheetId="29" r:id="rId19"/>
    <sheet name="（別添1-7-1）内訳明細書（電気設備）" sheetId="79" r:id="rId20"/>
    <sheet name="6-2号（別添2-1）" sheetId="39" r:id="rId21"/>
    <sheet name="6-2号（別添2-2）" sheetId="40" r:id="rId22"/>
    <sheet name="6-2号（別添2-3）" sheetId="42" r:id="rId23"/>
    <sheet name="（別添2-3-1）変動費根拠" sheetId="83" r:id="rId24"/>
    <sheet name="6-2号（別添2-4）" sheetId="50" r:id="rId25"/>
    <sheet name="6-2号（別添2-5）" sheetId="48" r:id="rId26"/>
    <sheet name="6-2号（別添2-6）" sheetId="41" r:id="rId27"/>
  </sheets>
  <externalReferences>
    <externalReference r:id="rId28"/>
    <externalReference r:id="rId29"/>
    <externalReference r:id="rId30"/>
    <externalReference r:id="rId31"/>
    <externalReference r:id="rId32"/>
  </externalReferences>
  <definedNames>
    <definedName name="_" localSheetId="6">#REF!</definedName>
    <definedName name="_" localSheetId="20">#REF!</definedName>
    <definedName name="_" localSheetId="24">#REF!</definedName>
    <definedName name="_">#REF!</definedName>
    <definedName name="__123Graph_A" localSheetId="6" hidden="1">#REF!</definedName>
    <definedName name="__123Graph_A" localSheetId="20" hidden="1">#REF!</definedName>
    <definedName name="__123Graph_A" localSheetId="24" hidden="1">#REF!</definedName>
    <definedName name="__123Graph_A" hidden="1">#REF!</definedName>
    <definedName name="__123Graph_ADS量" localSheetId="6" hidden="1">#REF!</definedName>
    <definedName name="__123Graph_ADS量" localSheetId="20" hidden="1">#REF!</definedName>
    <definedName name="__123Graph_ADS量" localSheetId="24" hidden="1">#REF!</definedName>
    <definedName name="__123Graph_ADS量" hidden="1">#REF!</definedName>
    <definedName name="__123Graph_Aケーキ発生量" localSheetId="6" hidden="1">#REF!</definedName>
    <definedName name="__123Graph_Aケーキ発生量" localSheetId="20" hidden="1">#REF!</definedName>
    <definedName name="__123Graph_Aケーキ発生量" localSheetId="24" hidden="1">#REF!</definedName>
    <definedName name="__123Graph_Aケーキ発生量" hidden="1">#REF!</definedName>
    <definedName name="__123Graph_Aろ過速度BP" localSheetId="6" hidden="1">#REF!</definedName>
    <definedName name="__123Graph_Aろ過速度BP" localSheetId="20" hidden="1">#REF!</definedName>
    <definedName name="__123Graph_Aろ過速度BP" localSheetId="24" hidden="1">#REF!</definedName>
    <definedName name="__123Graph_Aろ過速度BP" hidden="1">#REF!</definedName>
    <definedName name="__123Graph_Aろ過速度FP" localSheetId="6" hidden="1">#REF!</definedName>
    <definedName name="__123Graph_Aろ過速度FP" localSheetId="20" hidden="1">#REF!</definedName>
    <definedName name="__123Graph_Aろ過速度FP" localSheetId="24" hidden="1">#REF!</definedName>
    <definedName name="__123Graph_Aろ過速度FP" hidden="1">#REF!</definedName>
    <definedName name="__123Graph_A汚泥濃度" localSheetId="6" hidden="1">#REF!</definedName>
    <definedName name="__123Graph_A汚泥濃度" localSheetId="20" hidden="1">#REF!</definedName>
    <definedName name="__123Graph_A汚泥濃度" localSheetId="24" hidden="1">#REF!</definedName>
    <definedName name="__123Graph_A汚泥濃度" hidden="1">#REF!</definedName>
    <definedName name="__123Graph_A含水率" localSheetId="6" hidden="1">#REF!</definedName>
    <definedName name="__123Graph_A含水率" localSheetId="20" hidden="1">#REF!</definedName>
    <definedName name="__123Graph_A含水率" localSheetId="24" hidden="1">#REF!</definedName>
    <definedName name="__123Graph_A含水率" hidden="1">#REF!</definedName>
    <definedName name="__123Graph_A供給汚泥量" localSheetId="6" hidden="1">#REF!</definedName>
    <definedName name="__123Graph_A供給汚泥量" localSheetId="20" hidden="1">#REF!</definedName>
    <definedName name="__123Graph_A供給汚泥量" localSheetId="24" hidden="1">#REF!</definedName>
    <definedName name="__123Graph_A供給汚泥量" hidden="1">#REF!</definedName>
    <definedName name="__123Graph_A高分子添加率" localSheetId="6" hidden="1">#REF!</definedName>
    <definedName name="__123Graph_A高分子添加率" localSheetId="20" hidden="1">#REF!</definedName>
    <definedName name="__123Graph_A高分子添加率" localSheetId="24" hidden="1">#REF!</definedName>
    <definedName name="__123Graph_A高分子添加率" hidden="1">#REF!</definedName>
    <definedName name="__123Graph_A脱水ケーキDS1T" localSheetId="6" hidden="1">#REF!</definedName>
    <definedName name="__123Graph_A脱水ケーキDS1T" localSheetId="20" hidden="1">#REF!</definedName>
    <definedName name="__123Graph_A脱水ケーキDS1T" localSheetId="24" hidden="1">#REF!</definedName>
    <definedName name="__123Graph_A脱水ケーキDS1T" hidden="1">#REF!</definedName>
    <definedName name="__123Graph_A薬品添加率" localSheetId="6" hidden="1">#REF!</definedName>
    <definedName name="__123Graph_A薬品添加率" localSheetId="20" hidden="1">#REF!</definedName>
    <definedName name="__123Graph_A薬品添加率" localSheetId="24" hidden="1">#REF!</definedName>
    <definedName name="__123Graph_A薬品添加率" hidden="1">#REF!</definedName>
    <definedName name="__123Graph_B" localSheetId="6" hidden="1">#REF!</definedName>
    <definedName name="__123Graph_B" localSheetId="20" hidden="1">#REF!</definedName>
    <definedName name="__123Graph_B" localSheetId="24" hidden="1">#REF!</definedName>
    <definedName name="__123Graph_B" hidden="1">#REF!</definedName>
    <definedName name="__123Graph_B汚泥濃度" localSheetId="6" hidden="1">#REF!</definedName>
    <definedName name="__123Graph_B汚泥濃度" localSheetId="20" hidden="1">#REF!</definedName>
    <definedName name="__123Graph_B汚泥濃度" localSheetId="24" hidden="1">#REF!</definedName>
    <definedName name="__123Graph_B汚泥濃度" hidden="1">#REF!</definedName>
    <definedName name="__123Graph_B含水率" localSheetId="6" hidden="1">#REF!</definedName>
    <definedName name="__123Graph_B含水率" localSheetId="20" hidden="1">#REF!</definedName>
    <definedName name="__123Graph_B含水率" localSheetId="24" hidden="1">#REF!</definedName>
    <definedName name="__123Graph_B含水率" hidden="1">#REF!</definedName>
    <definedName name="__123Graph_B薬品添加率" localSheetId="6" hidden="1">#REF!</definedName>
    <definedName name="__123Graph_B薬品添加率" localSheetId="20" hidden="1">#REF!</definedName>
    <definedName name="__123Graph_B薬品添加率" localSheetId="24" hidden="1">#REF!</definedName>
    <definedName name="__123Graph_B薬品添加率" hidden="1">#REF!</definedName>
    <definedName name="__123Graph_X" hidden="1">'[1]ﾏｽｶ-ﾌﾞ'!$B$1:$B$1</definedName>
    <definedName name="__123Graph_XDS量" localSheetId="6" hidden="1">#REF!</definedName>
    <definedName name="__123Graph_XDS量" localSheetId="20" hidden="1">#REF!</definedName>
    <definedName name="__123Graph_XDS量" localSheetId="24" hidden="1">#REF!</definedName>
    <definedName name="__123Graph_XDS量" hidden="1">#REF!</definedName>
    <definedName name="__123Graph_Xケーキ発生量" localSheetId="6" hidden="1">#REF!</definedName>
    <definedName name="__123Graph_Xケーキ発生量" localSheetId="20" hidden="1">#REF!</definedName>
    <definedName name="__123Graph_Xケーキ発生量" localSheetId="24" hidden="1">#REF!</definedName>
    <definedName name="__123Graph_Xケーキ発生量" hidden="1">#REF!</definedName>
    <definedName name="__123Graph_Xろ過速度BP" localSheetId="6" hidden="1">#REF!</definedName>
    <definedName name="__123Graph_Xろ過速度BP" localSheetId="20" hidden="1">#REF!</definedName>
    <definedName name="__123Graph_Xろ過速度BP" localSheetId="24" hidden="1">#REF!</definedName>
    <definedName name="__123Graph_Xろ過速度BP" hidden="1">#REF!</definedName>
    <definedName name="__123Graph_Xろ過速度FP" localSheetId="6" hidden="1">#REF!</definedName>
    <definedName name="__123Graph_Xろ過速度FP" localSheetId="20" hidden="1">#REF!</definedName>
    <definedName name="__123Graph_Xろ過速度FP" localSheetId="24" hidden="1">#REF!</definedName>
    <definedName name="__123Graph_Xろ過速度FP" hidden="1">#REF!</definedName>
    <definedName name="__123Graph_X汚泥濃度" localSheetId="6" hidden="1">#REF!</definedName>
    <definedName name="__123Graph_X汚泥濃度" localSheetId="20" hidden="1">#REF!</definedName>
    <definedName name="__123Graph_X汚泥濃度" localSheetId="24" hidden="1">#REF!</definedName>
    <definedName name="__123Graph_X汚泥濃度" hidden="1">#REF!</definedName>
    <definedName name="__123Graph_X含水率" localSheetId="6" hidden="1">#REF!</definedName>
    <definedName name="__123Graph_X含水率" localSheetId="20" hidden="1">#REF!</definedName>
    <definedName name="__123Graph_X含水率" localSheetId="24" hidden="1">#REF!</definedName>
    <definedName name="__123Graph_X含水率" hidden="1">#REF!</definedName>
    <definedName name="__123Graph_X供給汚泥量" localSheetId="6" hidden="1">#REF!</definedName>
    <definedName name="__123Graph_X供給汚泥量" localSheetId="20" hidden="1">#REF!</definedName>
    <definedName name="__123Graph_X供給汚泥量" localSheetId="24" hidden="1">#REF!</definedName>
    <definedName name="__123Graph_X供給汚泥量" hidden="1">#REF!</definedName>
    <definedName name="__123Graph_X高分子添加率" localSheetId="6" hidden="1">#REF!</definedName>
    <definedName name="__123Graph_X高分子添加率" localSheetId="20" hidden="1">#REF!</definedName>
    <definedName name="__123Graph_X高分子添加率" localSheetId="24" hidden="1">#REF!</definedName>
    <definedName name="__123Graph_X高分子添加率" hidden="1">#REF!</definedName>
    <definedName name="__123Graph_X脱水ケーキDS1T" localSheetId="6" hidden="1">#REF!</definedName>
    <definedName name="__123Graph_X脱水ケーキDS1T" localSheetId="20" hidden="1">#REF!</definedName>
    <definedName name="__123Graph_X脱水ケーキDS1T" localSheetId="24" hidden="1">#REF!</definedName>
    <definedName name="__123Graph_X脱水ケーキDS1T" hidden="1">#REF!</definedName>
    <definedName name="__123Graph_X薬品添加率" localSheetId="6" hidden="1">#REF!</definedName>
    <definedName name="__123Graph_X薬品添加率" localSheetId="20" hidden="1">#REF!</definedName>
    <definedName name="__123Graph_X薬品添加率" localSheetId="24" hidden="1">#REF!</definedName>
    <definedName name="__123Graph_X薬品添加率" hidden="1">#REF!</definedName>
    <definedName name="__N1" localSheetId="6">#REF!</definedName>
    <definedName name="__N1" localSheetId="20">#REF!</definedName>
    <definedName name="__N1" localSheetId="24">#REF!</definedName>
    <definedName name="__N1">#REF!</definedName>
    <definedName name="_1" localSheetId="6">#REF!</definedName>
    <definedName name="_1" localSheetId="20">#REF!</definedName>
    <definedName name="_1" localSheetId="24">#REF!</definedName>
    <definedName name="_1">#REF!</definedName>
    <definedName name="_2" localSheetId="6">#REF!</definedName>
    <definedName name="_2" localSheetId="20">#REF!</definedName>
    <definedName name="_2" localSheetId="24">#REF!</definedName>
    <definedName name="_2">#REF!</definedName>
    <definedName name="_3" localSheetId="6">#REF!</definedName>
    <definedName name="_3" localSheetId="20">#REF!</definedName>
    <definedName name="_3" localSheetId="24">#REF!</definedName>
    <definedName name="_3">#REF!</definedName>
    <definedName name="_4" localSheetId="6">#REF!</definedName>
    <definedName name="_4" localSheetId="20">#REF!</definedName>
    <definedName name="_4" localSheetId="24">#REF!</definedName>
    <definedName name="_4">#REF!</definedName>
    <definedName name="_5" localSheetId="6">#REF!</definedName>
    <definedName name="_5" localSheetId="20">#REF!</definedName>
    <definedName name="_5" localSheetId="24">#REF!</definedName>
    <definedName name="_5">#REF!</definedName>
    <definedName name="_6" localSheetId="6">#REF!</definedName>
    <definedName name="_6" localSheetId="20">#REF!</definedName>
    <definedName name="_6" localSheetId="24">#REF!</definedName>
    <definedName name="_6">#REF!</definedName>
    <definedName name="_7" localSheetId="6">#REF!</definedName>
    <definedName name="_7" localSheetId="20">#REF!</definedName>
    <definedName name="_7" localSheetId="24">#REF!</definedName>
    <definedName name="_7">#REF!</definedName>
    <definedName name="_CASE" localSheetId="6">#REF!</definedName>
    <definedName name="_CASE" localSheetId="20">#REF!</definedName>
    <definedName name="_CASE" localSheetId="24">#REF!</definedName>
    <definedName name="_CASE">#REF!</definedName>
    <definedName name="_D1" localSheetId="6">#REF!</definedName>
    <definedName name="_D1" localSheetId="20">#REF!</definedName>
    <definedName name="_D1" localSheetId="24">#REF!</definedName>
    <definedName name="_D1">#REF!</definedName>
    <definedName name="_D3" localSheetId="6">#REF!</definedName>
    <definedName name="_D3" localSheetId="20">#REF!</definedName>
    <definedName name="_D3" localSheetId="24">#REF!</definedName>
    <definedName name="_D3">#REF!</definedName>
    <definedName name="_D4" localSheetId="6">#REF!</definedName>
    <definedName name="_D4" localSheetId="20">#REF!</definedName>
    <definedName name="_D4" localSheetId="24">#REF!</definedName>
    <definedName name="_D4">#REF!</definedName>
    <definedName name="_DAT1" localSheetId="6">#REF!</definedName>
    <definedName name="_DAT1" localSheetId="20">#REF!</definedName>
    <definedName name="_DAT1" localSheetId="24">#REF!</definedName>
    <definedName name="_DAT1">#REF!</definedName>
    <definedName name="_DAT2" localSheetId="6">#REF!</definedName>
    <definedName name="_DAT2" localSheetId="20">#REF!</definedName>
    <definedName name="_DAT2" localSheetId="24">#REF!</definedName>
    <definedName name="_DAT2">#REF!</definedName>
    <definedName name="_DAT3" localSheetId="6">#REF!</definedName>
    <definedName name="_DAT3" localSheetId="20">#REF!</definedName>
    <definedName name="_DAT3" localSheetId="24">#REF!</definedName>
    <definedName name="_DAT3">#REF!</definedName>
    <definedName name="_Fill" localSheetId="5" hidden="1">#REF!</definedName>
    <definedName name="_Fill" localSheetId="7" hidden="1">#REF!</definedName>
    <definedName name="_Fill" localSheetId="6" hidden="1">#REF!</definedName>
    <definedName name="_Fill" localSheetId="20" hidden="1">#REF!</definedName>
    <definedName name="_Fill" localSheetId="24" hidden="1">#REF!</definedName>
    <definedName name="_Fill" hidden="1">#REF!</definedName>
    <definedName name="_xlnm._FilterDatabase" localSheetId="23" hidden="1">'（別添2-3-1）変動費根拠'!$A$6:$AA$10</definedName>
    <definedName name="_xlnm._FilterDatabase" localSheetId="22" hidden="1">'6-2号（別添2-3）'!$A$7:$Y$11</definedName>
    <definedName name="_xlnm._FilterDatabase" localSheetId="24" hidden="1">'6-2号（別添2-4）'!$B$9:$X$17</definedName>
    <definedName name="_xlnm._FilterDatabase" localSheetId="25" hidden="1">'6-2号（別添2-5）'!$B$7:$Y$19</definedName>
    <definedName name="_xlnm._FilterDatabase" localSheetId="26" hidden="1">'6-2号（別添2-6）'!$B$5:$Y$39</definedName>
    <definedName name="_int1" localSheetId="6">#REF!</definedName>
    <definedName name="_int1" localSheetId="24">#REF!</definedName>
    <definedName name="_int1">#REF!</definedName>
    <definedName name="_int2" localSheetId="6">#REF!</definedName>
    <definedName name="_int2" localSheetId="24">#REF!</definedName>
    <definedName name="_int2">#REF!</definedName>
    <definedName name="_ji1">#REF!</definedName>
    <definedName name="_ji106">#REF!,#REF!,#REF!,#REF!</definedName>
    <definedName name="_Key1" localSheetId="5" hidden="1">#REF!</definedName>
    <definedName name="_Key1" localSheetId="7" hidden="1">#REF!</definedName>
    <definedName name="_Key1" localSheetId="6" hidden="1">#REF!</definedName>
    <definedName name="_Key1" localSheetId="20" hidden="1">#REF!</definedName>
    <definedName name="_Key1" localSheetId="24" hidden="1">#REF!</definedName>
    <definedName name="_Key1" hidden="1">#REF!</definedName>
    <definedName name="_LA1">#REF!</definedName>
    <definedName name="_M1" localSheetId="6">#REF!</definedName>
    <definedName name="_M1" localSheetId="20">#REF!</definedName>
    <definedName name="_M1" localSheetId="24">#REF!</definedName>
    <definedName name="_M1">#REF!</definedName>
    <definedName name="_M3" localSheetId="6">#REF!</definedName>
    <definedName name="_M3" localSheetId="20">#REF!</definedName>
    <definedName name="_M3" localSheetId="24">#REF!</definedName>
    <definedName name="_M3">#REF!</definedName>
    <definedName name="_M4" localSheetId="6">#REF!</definedName>
    <definedName name="_M4" localSheetId="20">#REF!</definedName>
    <definedName name="_M4" localSheetId="24">#REF!</definedName>
    <definedName name="_M4">#REF!</definedName>
    <definedName name="_n1" localSheetId="6">#REF!</definedName>
    <definedName name="_n1" localSheetId="10">#REF!</definedName>
    <definedName name="_n1" localSheetId="12">#REF!</definedName>
    <definedName name="_n1" localSheetId="14">#REF!</definedName>
    <definedName name="_n1" localSheetId="20">#REF!</definedName>
    <definedName name="_n1" localSheetId="24">#REF!</definedName>
    <definedName name="_n1">#REF!</definedName>
    <definedName name="_N10" localSheetId="6">#REF!</definedName>
    <definedName name="_N10" localSheetId="20">#REF!</definedName>
    <definedName name="_N10" localSheetId="24">#REF!</definedName>
    <definedName name="_N10">#REF!</definedName>
    <definedName name="_N100" localSheetId="6">#REF!</definedName>
    <definedName name="_N100" localSheetId="20">#REF!</definedName>
    <definedName name="_N100" localSheetId="24">#REF!</definedName>
    <definedName name="_N100">#REF!</definedName>
    <definedName name="_N3" localSheetId="6">#REF!</definedName>
    <definedName name="_N3" localSheetId="20">#REF!</definedName>
    <definedName name="_N3" localSheetId="24">#REF!</definedName>
    <definedName name="_N3">#REF!</definedName>
    <definedName name="_N4" localSheetId="6">#REF!</definedName>
    <definedName name="_N4" localSheetId="20">#REF!</definedName>
    <definedName name="_N4" localSheetId="24">#REF!</definedName>
    <definedName name="_N4">#REF!</definedName>
    <definedName name="_NO1" localSheetId="6">#REF!</definedName>
    <definedName name="_NO1" localSheetId="20">#REF!</definedName>
    <definedName name="_NO1" localSheetId="24">#REF!</definedName>
    <definedName name="_NO1">#REF!</definedName>
    <definedName name="_no15" localSheetId="6">#REF!</definedName>
    <definedName name="_no15" localSheetId="20">#REF!</definedName>
    <definedName name="_no15" localSheetId="24">#REF!</definedName>
    <definedName name="_no15">#REF!</definedName>
    <definedName name="_no16" localSheetId="6">#REF!</definedName>
    <definedName name="_no16" localSheetId="20">#REF!</definedName>
    <definedName name="_no16" localSheetId="24">#REF!</definedName>
    <definedName name="_no16">#REF!</definedName>
    <definedName name="_no17" localSheetId="6">#REF!</definedName>
    <definedName name="_no17" localSheetId="20">#REF!</definedName>
    <definedName name="_no17" localSheetId="24">#REF!</definedName>
    <definedName name="_no17">#REF!</definedName>
    <definedName name="_NO2" localSheetId="6">#REF!</definedName>
    <definedName name="_NO2" localSheetId="20">#REF!</definedName>
    <definedName name="_NO2" localSheetId="24">#REF!</definedName>
    <definedName name="_NO2">#REF!</definedName>
    <definedName name="_no24" localSheetId="6">#REF!</definedName>
    <definedName name="_no24" localSheetId="20">#REF!</definedName>
    <definedName name="_no24" localSheetId="24">#REF!</definedName>
    <definedName name="_no24">#REF!</definedName>
    <definedName name="_Order1" localSheetId="5" hidden="1">255</definedName>
    <definedName name="_Order1" localSheetId="7" hidden="1">255</definedName>
    <definedName name="_Order1" hidden="1">0</definedName>
    <definedName name="_p1" localSheetId="6">#REF!</definedName>
    <definedName name="_p1" localSheetId="10">#REF!</definedName>
    <definedName name="_p1" localSheetId="12">#REF!</definedName>
    <definedName name="_p1" localSheetId="14">#REF!</definedName>
    <definedName name="_p1" localSheetId="20">#REF!</definedName>
    <definedName name="_p1" localSheetId="24">#REF!</definedName>
    <definedName name="_p1">#REF!</definedName>
    <definedName name="_p2" localSheetId="6">#REF!</definedName>
    <definedName name="_p2" localSheetId="10">#REF!</definedName>
    <definedName name="_p2" localSheetId="12">#REF!</definedName>
    <definedName name="_p2" localSheetId="14">#REF!</definedName>
    <definedName name="_p2" localSheetId="20">#REF!</definedName>
    <definedName name="_p2" localSheetId="24">#REF!</definedName>
    <definedName name="_p2">#REF!</definedName>
    <definedName name="_P3" localSheetId="6">#REF!</definedName>
    <definedName name="_P3" localSheetId="20">#REF!</definedName>
    <definedName name="_P3" localSheetId="24">#REF!</definedName>
    <definedName name="_P3">#REF!</definedName>
    <definedName name="_P4" localSheetId="6">#REF!</definedName>
    <definedName name="_P4" localSheetId="20">#REF!</definedName>
    <definedName name="_P4" localSheetId="24">#REF!</definedName>
    <definedName name="_P4">#REF!</definedName>
    <definedName name="_P5" localSheetId="6">#REF!</definedName>
    <definedName name="_P5" localSheetId="20">#REF!</definedName>
    <definedName name="_P5" localSheetId="24">#REF!</definedName>
    <definedName name="_P5">#REF!</definedName>
    <definedName name="_P6" localSheetId="6">#REF!</definedName>
    <definedName name="_P6" localSheetId="20">#REF!</definedName>
    <definedName name="_P6" localSheetId="24">#REF!</definedName>
    <definedName name="_P6">#REF!</definedName>
    <definedName name="_P7" localSheetId="6">#REF!</definedName>
    <definedName name="_P7" localSheetId="20">#REF!</definedName>
    <definedName name="_P7" localSheetId="24">#REF!</definedName>
    <definedName name="_P7">#REF!</definedName>
    <definedName name="_P8" localSheetId="6">#REF!</definedName>
    <definedName name="_P8" localSheetId="20">#REF!</definedName>
    <definedName name="_P8" localSheetId="24">#REF!</definedName>
    <definedName name="_P8">#REF!</definedName>
    <definedName name="_PCR01">#REF!</definedName>
    <definedName name="_PCR02">#REF!</definedName>
    <definedName name="_PCR03">#REF!</definedName>
    <definedName name="_PCR04">#REF!</definedName>
    <definedName name="_PCR05">#REF!</definedName>
    <definedName name="_PCR06">#REF!</definedName>
    <definedName name="_PCR07">#REF!</definedName>
    <definedName name="_PCR08">#REF!</definedName>
    <definedName name="_PCR09">#REF!</definedName>
    <definedName name="_PCR10">#REF!</definedName>
    <definedName name="_PCR11">#REF!</definedName>
    <definedName name="_PCR12">#REF!</definedName>
    <definedName name="_Regression_Int" hidden="1">1</definedName>
    <definedName name="_SC2" localSheetId="6">#REF!</definedName>
    <definedName name="_SC2" localSheetId="24">#REF!</definedName>
    <definedName name="_SC2">#REF!</definedName>
    <definedName name="_Sort" localSheetId="5" hidden="1">#REF!</definedName>
    <definedName name="_Sort" localSheetId="7" hidden="1">#REF!</definedName>
    <definedName name="_Sort" localSheetId="6" hidden="1">#REF!</definedName>
    <definedName name="_Sort" localSheetId="20" hidden="1">#REF!</definedName>
    <definedName name="_Sort" localSheetId="24" hidden="1">#REF!</definedName>
    <definedName name="_Sort" hidden="1">#REF!</definedName>
    <definedName name="_ｔｔ１" localSheetId="6">#REF!</definedName>
    <definedName name="_ｔｔ１" localSheetId="20">#REF!</definedName>
    <definedName name="_ｔｔ１" localSheetId="24">#REF!</definedName>
    <definedName name="_ｔｔ１">#REF!</definedName>
    <definedName name="_移動" localSheetId="6">#REF!</definedName>
    <definedName name="_移動" localSheetId="20">#REF!</definedName>
    <definedName name="_移動" localSheetId="24">#REF!</definedName>
    <definedName name="_移動">#REF!</definedName>
    <definedName name="_終了" localSheetId="6">#REF!</definedName>
    <definedName name="_終了" localSheetId="20">#REF!</definedName>
    <definedName name="_終了" localSheetId="24">#REF!</definedName>
    <definedName name="_終了">#REF!</definedName>
    <definedName name="\0" localSheetId="6">#REF!</definedName>
    <definedName name="\0" localSheetId="10">#REF!</definedName>
    <definedName name="\0" localSheetId="12">#REF!</definedName>
    <definedName name="\0" localSheetId="14">#REF!</definedName>
    <definedName name="\0" localSheetId="20">#REF!</definedName>
    <definedName name="\0" localSheetId="24">#REF!</definedName>
    <definedName name="\0">#REF!</definedName>
    <definedName name="\a" localSheetId="6">#REF!</definedName>
    <definedName name="\a" localSheetId="10">#REF!</definedName>
    <definedName name="\a" localSheetId="12">#REF!</definedName>
    <definedName name="\a" localSheetId="14">#REF!</definedName>
    <definedName name="\a" localSheetId="20">#REF!</definedName>
    <definedName name="\a" localSheetId="24">#REF!</definedName>
    <definedName name="\a">#REF!</definedName>
    <definedName name="\b" localSheetId="6">#REF!</definedName>
    <definedName name="\b" localSheetId="10">#REF!</definedName>
    <definedName name="\b" localSheetId="12">#REF!</definedName>
    <definedName name="\b" localSheetId="14">#REF!</definedName>
    <definedName name="\b" localSheetId="20">#REF!</definedName>
    <definedName name="\b" localSheetId="24">#REF!</definedName>
    <definedName name="\b">#REF!</definedName>
    <definedName name="\c" localSheetId="6">#REF!</definedName>
    <definedName name="\c" localSheetId="10">#REF!</definedName>
    <definedName name="\c" localSheetId="12">#REF!</definedName>
    <definedName name="\c" localSheetId="14">#REF!</definedName>
    <definedName name="\c" localSheetId="20">#REF!</definedName>
    <definedName name="\c" localSheetId="24">#REF!</definedName>
    <definedName name="\c">#REF!</definedName>
    <definedName name="\d" localSheetId="6">#REF!</definedName>
    <definedName name="\d" localSheetId="10">#REF!</definedName>
    <definedName name="\d" localSheetId="12">#REF!</definedName>
    <definedName name="\d" localSheetId="14">#REF!</definedName>
    <definedName name="\d" localSheetId="20">#REF!</definedName>
    <definedName name="\d" localSheetId="24">#REF!</definedName>
    <definedName name="\d">#REF!</definedName>
    <definedName name="\e">#N/A</definedName>
    <definedName name="\f" localSheetId="6">#REF!</definedName>
    <definedName name="\f" localSheetId="20">#REF!</definedName>
    <definedName name="\f" localSheetId="24">#REF!</definedName>
    <definedName name="\f">#REF!</definedName>
    <definedName name="\g" localSheetId="6">#REF!</definedName>
    <definedName name="\g" localSheetId="20">#REF!</definedName>
    <definedName name="\g" localSheetId="24">#REF!</definedName>
    <definedName name="\g">#REF!</definedName>
    <definedName name="\h" localSheetId="6">#REF!</definedName>
    <definedName name="\h" localSheetId="20">#REF!</definedName>
    <definedName name="\h" localSheetId="24">#REF!</definedName>
    <definedName name="\h">#REF!</definedName>
    <definedName name="\i" localSheetId="6">#REF!</definedName>
    <definedName name="\i" localSheetId="20">#REF!</definedName>
    <definedName name="\i" localSheetId="24">#REF!</definedName>
    <definedName name="\i">#REF!</definedName>
    <definedName name="\j" localSheetId="6">#REF!</definedName>
    <definedName name="\j" localSheetId="20">#REF!</definedName>
    <definedName name="\j" localSheetId="24">#REF!</definedName>
    <definedName name="\j">#REF!</definedName>
    <definedName name="\k" localSheetId="6">#REF!</definedName>
    <definedName name="\k" localSheetId="20">#REF!</definedName>
    <definedName name="\k" localSheetId="24">#REF!</definedName>
    <definedName name="\k">#REF!</definedName>
    <definedName name="\l" localSheetId="6">#REF!</definedName>
    <definedName name="\l" localSheetId="20">#REF!</definedName>
    <definedName name="\l" localSheetId="24">#REF!</definedName>
    <definedName name="\l">#REF!</definedName>
    <definedName name="\m" localSheetId="6">#REF!</definedName>
    <definedName name="\m" localSheetId="20">#REF!</definedName>
    <definedName name="\m" localSheetId="24">#REF!</definedName>
    <definedName name="\m">#REF!</definedName>
    <definedName name="\o" localSheetId="6">#REF!</definedName>
    <definedName name="\o" localSheetId="10">#REF!</definedName>
    <definedName name="\o" localSheetId="12">#REF!</definedName>
    <definedName name="\o" localSheetId="14">#REF!</definedName>
    <definedName name="\o" localSheetId="20">#REF!</definedName>
    <definedName name="\o" localSheetId="24">#REF!</definedName>
    <definedName name="\o">#REF!</definedName>
    <definedName name="\p" localSheetId="6">#REF!</definedName>
    <definedName name="\p" localSheetId="10">#REF!</definedName>
    <definedName name="\p" localSheetId="12">#REF!</definedName>
    <definedName name="\p" localSheetId="14">#REF!</definedName>
    <definedName name="\p" localSheetId="20">#REF!</definedName>
    <definedName name="\p" localSheetId="24">#REF!</definedName>
    <definedName name="\p">#REF!</definedName>
    <definedName name="\q" localSheetId="6">#REF!</definedName>
    <definedName name="\q" localSheetId="10">#REF!</definedName>
    <definedName name="\q" localSheetId="12">#REF!</definedName>
    <definedName name="\q" localSheetId="14">#REF!</definedName>
    <definedName name="\q" localSheetId="20">#REF!</definedName>
    <definedName name="\q" localSheetId="24">#REF!</definedName>
    <definedName name="\q">#REF!</definedName>
    <definedName name="\r" localSheetId="6">#REF!</definedName>
    <definedName name="\r" localSheetId="10">#REF!</definedName>
    <definedName name="\r" localSheetId="12">#REF!</definedName>
    <definedName name="\r" localSheetId="14">#REF!</definedName>
    <definedName name="\r" localSheetId="20">#REF!</definedName>
    <definedName name="\r" localSheetId="24">#REF!</definedName>
    <definedName name="\r">#REF!</definedName>
    <definedName name="\s" localSheetId="6">#REF!</definedName>
    <definedName name="\s" localSheetId="10">#REF!</definedName>
    <definedName name="\s" localSheetId="12">#REF!</definedName>
    <definedName name="\s" localSheetId="14">#REF!</definedName>
    <definedName name="\s" localSheetId="20">#REF!</definedName>
    <definedName name="\s" localSheetId="24">#REF!</definedName>
    <definedName name="\s">#REF!</definedName>
    <definedName name="\t" localSheetId="6">#REF!</definedName>
    <definedName name="\t" localSheetId="10">#REF!</definedName>
    <definedName name="\t" localSheetId="12">#REF!</definedName>
    <definedName name="\t" localSheetId="14">#REF!</definedName>
    <definedName name="\t" localSheetId="20">#REF!</definedName>
    <definedName name="\t" localSheetId="24">#REF!</definedName>
    <definedName name="\t">#REF!</definedName>
    <definedName name="\u" localSheetId="6">#REF!</definedName>
    <definedName name="\u" localSheetId="10">#REF!</definedName>
    <definedName name="\u" localSheetId="12">#REF!</definedName>
    <definedName name="\u" localSheetId="14">#REF!</definedName>
    <definedName name="\u" localSheetId="20">#REF!</definedName>
    <definedName name="\u" localSheetId="24">#REF!</definedName>
    <definedName name="\u">#REF!</definedName>
    <definedName name="\w" localSheetId="6">#REF!</definedName>
    <definedName name="\w" localSheetId="20">#REF!</definedName>
    <definedName name="\w" localSheetId="24">#REF!</definedName>
    <definedName name="\w">#REF!</definedName>
    <definedName name="\z" localSheetId="6">#REF!</definedName>
    <definedName name="\z" localSheetId="10">#REF!</definedName>
    <definedName name="\z" localSheetId="12">#REF!</definedName>
    <definedName name="\z" localSheetId="14">#REF!</definedName>
    <definedName name="\z" localSheetId="20">#REF!</definedName>
    <definedName name="\z" localSheetId="24">#REF!</definedName>
    <definedName name="\z">#REF!</definedName>
    <definedName name="A" localSheetId="6">#REF!,#REF!,#REF!,#REF!,#REF!,#REF!,#REF!,#REF!</definedName>
    <definedName name="A" localSheetId="20">#REF!,#REF!,#REF!,#REF!,#REF!,#REF!,#REF!,#REF!</definedName>
    <definedName name="A" localSheetId="24">#REF!,#REF!,#REF!,#REF!,#REF!,#REF!,#REF!,#REF!</definedName>
    <definedName name="A">#REF!,#REF!,#REF!,#REF!,#REF!,#REF!,#REF!,#REF!</definedName>
    <definedName name="AA" localSheetId="5" hidden="1">'[1]ﾏｽｶ-ﾌﾞ'!$B$1:$B$1</definedName>
    <definedName name="AA" localSheetId="7" hidden="1">'[1]ﾏｽｶ-ﾌﾞ'!$B$1:$B$1</definedName>
    <definedName name="AA" localSheetId="6">#REF!</definedName>
    <definedName name="AA" localSheetId="20">#REF!</definedName>
    <definedName name="AA" localSheetId="24">#REF!</definedName>
    <definedName name="AA">#REF!</definedName>
    <definedName name="aaa" localSheetId="6">#REF!</definedName>
    <definedName name="aaa" localSheetId="10">#REF!</definedName>
    <definedName name="aaa" localSheetId="12">#REF!</definedName>
    <definedName name="aaa" localSheetId="14">#REF!</definedName>
    <definedName name="aaa" localSheetId="20">#REF!</definedName>
    <definedName name="aaa" localSheetId="24">#REF!</definedName>
    <definedName name="aaa">#REF!</definedName>
    <definedName name="Ｂ" localSheetId="5" hidden="1">#REF!</definedName>
    <definedName name="Ｂ" localSheetId="7" hidden="1">#REF!</definedName>
    <definedName name="B" localSheetId="6">#REF!</definedName>
    <definedName name="B" localSheetId="10">#REF!</definedName>
    <definedName name="B" localSheetId="12">#REF!</definedName>
    <definedName name="B" localSheetId="14">#REF!</definedName>
    <definedName name="B" localSheetId="20">#REF!</definedName>
    <definedName name="B" localSheetId="24">#REF!</definedName>
    <definedName name="B">#REF!</definedName>
    <definedName name="BDAT1" localSheetId="6">#REF!</definedName>
    <definedName name="BDAT1" localSheetId="20">#REF!</definedName>
    <definedName name="BDAT1" localSheetId="24">#REF!</definedName>
    <definedName name="BDAT1">#REF!</definedName>
    <definedName name="CDAT1" localSheetId="6">#REF!</definedName>
    <definedName name="CDAT1" localSheetId="20">#REF!</definedName>
    <definedName name="CDAT1" localSheetId="24">#REF!</definedName>
    <definedName name="CDAT1">#REF!</definedName>
    <definedName name="_xlnm.Database" localSheetId="6">#REF!</definedName>
    <definedName name="_xlnm.Database" localSheetId="20">#REF!</definedName>
    <definedName name="_xlnm.Database" localSheetId="24">#REF!</definedName>
    <definedName name="_xlnm.Database">#REF!</definedName>
    <definedName name="dd" localSheetId="9" hidden="1">{#N/A,#N/A,FALSE,"内訳"}</definedName>
    <definedName name="dd" localSheetId="11" hidden="1">{#N/A,#N/A,FALSE,"内訳"}</definedName>
    <definedName name="dd" localSheetId="13" hidden="1">{#N/A,#N/A,FALSE,"内訳"}</definedName>
    <definedName name="dd" localSheetId="15" hidden="1">{#N/A,#N/A,FALSE,"内訳"}</definedName>
    <definedName name="dd" localSheetId="17" hidden="1">{#N/A,#N/A,FALSE,"内訳"}</definedName>
    <definedName name="dd" localSheetId="19" hidden="1">{#N/A,#N/A,FALSE,"内訳"}</definedName>
    <definedName name="dd" hidden="1">{#N/A,#N/A,FALSE,"内訳"}</definedName>
    <definedName name="DDAT1" localSheetId="6">#REF!</definedName>
    <definedName name="DDAT1" localSheetId="20">#REF!</definedName>
    <definedName name="DDAT1" localSheetId="24">#REF!</definedName>
    <definedName name="DDAT1">#REF!</definedName>
    <definedName name="DDAT2" localSheetId="6">#REF!</definedName>
    <definedName name="DDAT2" localSheetId="20">#REF!</definedName>
    <definedName name="DDAT2" localSheetId="24">#REF!</definedName>
    <definedName name="DDAT2">#REF!</definedName>
    <definedName name="DDAT3" localSheetId="6">#REF!</definedName>
    <definedName name="DDAT3" localSheetId="20">#REF!</definedName>
    <definedName name="DDAT3" localSheetId="24">#REF!</definedName>
    <definedName name="DDAT3">#REF!</definedName>
    <definedName name="DDAT4" localSheetId="6">#REF!</definedName>
    <definedName name="DDAT4" localSheetId="20">#REF!</definedName>
    <definedName name="DDAT4" localSheetId="24">#REF!</definedName>
    <definedName name="DDAT4">#REF!</definedName>
    <definedName name="DDAT5" localSheetId="6">#REF!</definedName>
    <definedName name="DDAT5" localSheetId="20">#REF!</definedName>
    <definedName name="DDAT5" localSheetId="24">#REF!</definedName>
    <definedName name="DDAT5">#REF!</definedName>
    <definedName name="ddd" hidden="1">{#N/A,#N/A,FALSE,"内訳"}</definedName>
    <definedName name="DE">#REF!</definedName>
    <definedName name="dfdf" localSheetId="9" hidden="1">{#N/A,#N/A,FALSE,"内訳"}</definedName>
    <definedName name="dfdf" localSheetId="11" hidden="1">{#N/A,#N/A,FALSE,"内訳"}</definedName>
    <definedName name="dfdf" localSheetId="13" hidden="1">{#N/A,#N/A,FALSE,"内訳"}</definedName>
    <definedName name="dfdf" localSheetId="15" hidden="1">{#N/A,#N/A,FALSE,"内訳"}</definedName>
    <definedName name="dfdf" localSheetId="17" hidden="1">{#N/A,#N/A,FALSE,"内訳"}</definedName>
    <definedName name="dfdf" localSheetId="19" hidden="1">{#N/A,#N/A,FALSE,"内訳"}</definedName>
    <definedName name="dfdf" hidden="1">{#N/A,#N/A,FALSE,"内訳"}</definedName>
    <definedName name="difference" localSheetId="6">#REF!</definedName>
    <definedName name="difference" localSheetId="24">#REF!</definedName>
    <definedName name="difference">#REF!</definedName>
    <definedName name="DK">19300</definedName>
    <definedName name="DSCR">#REF!</definedName>
    <definedName name="EDAT1" localSheetId="6">#REF!</definedName>
    <definedName name="EDAT1" localSheetId="20">#REF!</definedName>
    <definedName name="EDAT1" localSheetId="24">#REF!</definedName>
    <definedName name="EDAT1">#REF!</definedName>
    <definedName name="ER" hidden="1">#REF!</definedName>
    <definedName name="ere" localSheetId="9" hidden="1">{#N/A,#N/A,FALSE,"内訳"}</definedName>
    <definedName name="ere" localSheetId="11" hidden="1">{#N/A,#N/A,FALSE,"内訳"}</definedName>
    <definedName name="ere" localSheetId="13" hidden="1">{#N/A,#N/A,FALSE,"内訳"}</definedName>
    <definedName name="ere" localSheetId="15" hidden="1">{#N/A,#N/A,FALSE,"内訳"}</definedName>
    <definedName name="ere" localSheetId="17" hidden="1">{#N/A,#N/A,FALSE,"内訳"}</definedName>
    <definedName name="ere" localSheetId="19" hidden="1">{#N/A,#N/A,FALSE,"内訳"}</definedName>
    <definedName name="ere" hidden="1">{#N/A,#N/A,FALSE,"内訳"}</definedName>
    <definedName name="eree" localSheetId="9" hidden="1">{#N/A,#N/A,FALSE,"内訳"}</definedName>
    <definedName name="eree" localSheetId="11" hidden="1">{#N/A,#N/A,FALSE,"内訳"}</definedName>
    <definedName name="eree" localSheetId="13" hidden="1">{#N/A,#N/A,FALSE,"内訳"}</definedName>
    <definedName name="eree" localSheetId="15" hidden="1">{#N/A,#N/A,FALSE,"内訳"}</definedName>
    <definedName name="eree" localSheetId="17" hidden="1">{#N/A,#N/A,FALSE,"内訳"}</definedName>
    <definedName name="eree" localSheetId="19" hidden="1">{#N/A,#N/A,FALSE,"内訳"}</definedName>
    <definedName name="eree" hidden="1">{#N/A,#N/A,FALSE,"内訳"}</definedName>
    <definedName name="ert" localSheetId="9" hidden="1">{#N/A,#N/A,FALSE,"内訳"}</definedName>
    <definedName name="ert" localSheetId="11" hidden="1">{#N/A,#N/A,FALSE,"内訳"}</definedName>
    <definedName name="ert" localSheetId="13" hidden="1">{#N/A,#N/A,FALSE,"内訳"}</definedName>
    <definedName name="ert" localSheetId="15" hidden="1">{#N/A,#N/A,FALSE,"内訳"}</definedName>
    <definedName name="ert" localSheetId="17" hidden="1">{#N/A,#N/A,FALSE,"内訳"}</definedName>
    <definedName name="ert" localSheetId="19" hidden="1">{#N/A,#N/A,FALSE,"内訳"}</definedName>
    <definedName name="ert" hidden="1">{#N/A,#N/A,FALSE,"内訳"}</definedName>
    <definedName name="ewd" localSheetId="9" hidden="1">{#N/A,#N/A,FALSE,"内訳"}</definedName>
    <definedName name="ewd" localSheetId="11" hidden="1">{#N/A,#N/A,FALSE,"内訳"}</definedName>
    <definedName name="ewd" localSheetId="13" hidden="1">{#N/A,#N/A,FALSE,"内訳"}</definedName>
    <definedName name="ewd" localSheetId="15" hidden="1">{#N/A,#N/A,FALSE,"内訳"}</definedName>
    <definedName name="ewd" localSheetId="17" hidden="1">{#N/A,#N/A,FALSE,"内訳"}</definedName>
    <definedName name="ewd" localSheetId="19" hidden="1">{#N/A,#N/A,FALSE,"内訳"}</definedName>
    <definedName name="ewd" hidden="1">{#N/A,#N/A,FALSE,"内訳"}</definedName>
    <definedName name="f" localSheetId="6">#REF!</definedName>
    <definedName name="f" localSheetId="20">#REF!</definedName>
    <definedName name="f" localSheetId="24">#REF!</definedName>
    <definedName name="f">#REF!</definedName>
    <definedName name="fd" localSheetId="9" hidden="1">{#N/A,#N/A,FALSE,"内訳"}</definedName>
    <definedName name="fd" localSheetId="11" hidden="1">{#N/A,#N/A,FALSE,"内訳"}</definedName>
    <definedName name="fd" localSheetId="13" hidden="1">{#N/A,#N/A,FALSE,"内訳"}</definedName>
    <definedName name="fd" localSheetId="15" hidden="1">{#N/A,#N/A,FALSE,"内訳"}</definedName>
    <definedName name="fd" localSheetId="17" hidden="1">{#N/A,#N/A,FALSE,"内訳"}</definedName>
    <definedName name="fd" localSheetId="19" hidden="1">{#N/A,#N/A,FALSE,"内訳"}</definedName>
    <definedName name="fd" hidden="1">{#N/A,#N/A,FALSE,"内訳"}</definedName>
    <definedName name="fdfdfd" localSheetId="9" hidden="1">{#N/A,#N/A,FALSE,"内訳"}</definedName>
    <definedName name="fdfdfd" localSheetId="11" hidden="1">{#N/A,#N/A,FALSE,"内訳"}</definedName>
    <definedName name="fdfdfd" localSheetId="13" hidden="1">{#N/A,#N/A,FALSE,"内訳"}</definedName>
    <definedName name="fdfdfd" localSheetId="15" hidden="1">{#N/A,#N/A,FALSE,"内訳"}</definedName>
    <definedName name="fdfdfd" localSheetId="17" hidden="1">{#N/A,#N/A,FALSE,"内訳"}</definedName>
    <definedName name="fdfdfd" localSheetId="19" hidden="1">{#N/A,#N/A,FALSE,"内訳"}</definedName>
    <definedName name="fdfdfd" hidden="1">{#N/A,#N/A,FALSE,"内訳"}</definedName>
    <definedName name="FK">17100</definedName>
    <definedName name="ftgyh" localSheetId="9" hidden="1">{#N/A,#N/A,FALSE,"内訳"}</definedName>
    <definedName name="ftgyh" localSheetId="11" hidden="1">{#N/A,#N/A,FALSE,"内訳"}</definedName>
    <definedName name="ftgyh" localSheetId="13" hidden="1">{#N/A,#N/A,FALSE,"内訳"}</definedName>
    <definedName name="ftgyh" localSheetId="15" hidden="1">{#N/A,#N/A,FALSE,"内訳"}</definedName>
    <definedName name="ftgyh" localSheetId="17" hidden="1">{#N/A,#N/A,FALSE,"内訳"}</definedName>
    <definedName name="ftgyh" localSheetId="19" hidden="1">{#N/A,#N/A,FALSE,"内訳"}</definedName>
    <definedName name="ftgyh" hidden="1">{#N/A,#N/A,FALSE,"内訳"}</definedName>
    <definedName name="g1_kihon_sisan2" localSheetId="6">#REF!</definedName>
    <definedName name="g1_kihon_sisan2" localSheetId="20">#REF!</definedName>
    <definedName name="g1_kihon_sisan2" localSheetId="24">#REF!</definedName>
    <definedName name="g1_kihon_sisan2">#REF!</definedName>
    <definedName name="ggg" hidden="1">{#N/A,#N/A,FALSE,"内訳"}</definedName>
    <definedName name="Hazen_H" localSheetId="11">'（別添1-5-1）内訳明細書（建築）'!Hazen_H</definedName>
    <definedName name="Hazen_H" localSheetId="13">'（別添1-5-2）内訳明細書（建築機械）'!Hazen_H</definedName>
    <definedName name="Hazen_H" localSheetId="15">'（別添1-5-3）内訳明細書（建築電気）'!Hazen_H</definedName>
    <definedName name="Hazen_H" localSheetId="17">'（別添1-6-1）内訳明細書（機械設備）'!Hazen_H</definedName>
    <definedName name="Hazen_H" localSheetId="19">'（別添1-7-1）内訳明細書（電気設備）'!Hazen_H</definedName>
    <definedName name="Hazen_H" localSheetId="6">'6-2号（別添1-3）'!Hazen_H</definedName>
    <definedName name="Hazen_H" localSheetId="8">'6-2号（別添1-3）'!Hazen_H</definedName>
    <definedName name="Hazen_H" localSheetId="10">'6-2号（別添1-3）'!Hazen_H</definedName>
    <definedName name="Hazen_H" localSheetId="12">#N/A</definedName>
    <definedName name="Hazen_H" localSheetId="14">#N/A</definedName>
    <definedName name="Hazen_H" localSheetId="20">'6-2号（別添1-3）'!Hazen_H</definedName>
    <definedName name="Hazen_H" localSheetId="24">'6-2号（別添1-3）'!Hazen_H</definedName>
    <definedName name="Hazen_H">'（別添1-5-1）内訳明細書（建築）'!Hazen_H</definedName>
    <definedName name="Hazen_I" localSheetId="11">'（別添1-5-1）内訳明細書（建築）'!Hazen_I</definedName>
    <definedName name="Hazen_I" localSheetId="13">'（別添1-5-2）内訳明細書（建築機械）'!Hazen_I</definedName>
    <definedName name="Hazen_I" localSheetId="15">'（別添1-5-3）内訳明細書（建築電気）'!Hazen_I</definedName>
    <definedName name="Hazen_I" localSheetId="17">'（別添1-6-1）内訳明細書（機械設備）'!Hazen_I</definedName>
    <definedName name="Hazen_I" localSheetId="19">'（別添1-7-1）内訳明細書（電気設備）'!Hazen_I</definedName>
    <definedName name="Hazen_I" localSheetId="6">'6-2号（別添1-3）'!Hazen_I</definedName>
    <definedName name="Hazen_I" localSheetId="8">'6-2号（別添1-3）'!Hazen_I</definedName>
    <definedName name="Hazen_I" localSheetId="10">'6-2号（別添1-3）'!Hazen_I</definedName>
    <definedName name="Hazen_I" localSheetId="12">#N/A</definedName>
    <definedName name="Hazen_I" localSheetId="14">#N/A</definedName>
    <definedName name="Hazen_I" localSheetId="20">'6-2号（別添1-3）'!Hazen_I</definedName>
    <definedName name="Hazen_I" localSheetId="24">'6-2号（別添1-3）'!Hazen_I</definedName>
    <definedName name="Hazen_I">'（別添1-5-1）内訳明細書（建築）'!Hazen_I</definedName>
    <definedName name="Hazen_V" localSheetId="11">'（別添1-5-1）内訳明細書（建築）'!Hazen_V</definedName>
    <definedName name="Hazen_V" localSheetId="13">'（別添1-5-2）内訳明細書（建築機械）'!Hazen_V</definedName>
    <definedName name="Hazen_V" localSheetId="15">'（別添1-5-3）内訳明細書（建築電気）'!Hazen_V</definedName>
    <definedName name="Hazen_V" localSheetId="17">'（別添1-6-1）内訳明細書（機械設備）'!Hazen_V</definedName>
    <definedName name="Hazen_V" localSheetId="19">'（別添1-7-1）内訳明細書（電気設備）'!Hazen_V</definedName>
    <definedName name="Hazen_V" localSheetId="6">'6-2号（別添1-3）'!Hazen_V</definedName>
    <definedName name="Hazen_V" localSheetId="8">'6-2号（別添1-3）'!Hazen_V</definedName>
    <definedName name="Hazen_V" localSheetId="10">'6-2号（別添1-3）'!Hazen_V</definedName>
    <definedName name="Hazen_V" localSheetId="12">#N/A</definedName>
    <definedName name="Hazen_V" localSheetId="14">#N/A</definedName>
    <definedName name="Hazen_V" localSheetId="20">'6-2号（別添1-3）'!Hazen_V</definedName>
    <definedName name="Hazen_V" localSheetId="24">'6-2号（別添1-3）'!Hazen_V</definedName>
    <definedName name="Hazen_V">'（別添1-5-1）内訳明細書（建築）'!Hazen_V</definedName>
    <definedName name="heh" localSheetId="6">#REF!,#REF!,#REF!,#REF!,#REF!,#REF!,#REF!,#REF!</definedName>
    <definedName name="heh" localSheetId="20">#REF!,#REF!,#REF!,#REF!,#REF!,#REF!,#REF!,#REF!</definedName>
    <definedName name="heh" localSheetId="24">#REF!,#REF!,#REF!,#REF!,#REF!,#REF!,#REF!,#REF!</definedName>
    <definedName name="heh">#REF!,#REF!,#REF!,#REF!,#REF!,#REF!,#REF!,#REF!</definedName>
    <definedName name="HTML_CodePage" hidden="1">932</definedName>
    <definedName name="HTML_Control" hidden="1">{"'A3-1ﾏｲ'!$A$1:$G$115"}</definedName>
    <definedName name="HTML_Description" hidden="1">""</definedName>
    <definedName name="HTML_Email" hidden="1">""</definedName>
    <definedName name="HTML_Header" hidden="1">""</definedName>
    <definedName name="HTML_LastUpdate" hidden="1">"98/10/21"</definedName>
    <definedName name="HTML_LineAfter" hidden="1">FALSE</definedName>
    <definedName name="HTML_LineBefore" hidden="1">FALSE</definedName>
    <definedName name="HTML_Name" hidden="1">"成瀬文宏"</definedName>
    <definedName name="HTML_OBDlg2" hidden="1">TRUE</definedName>
    <definedName name="HTML_OBDlg4" hidden="1">TRUE</definedName>
    <definedName name="HTML_OS" hidden="1">0</definedName>
    <definedName name="HTML_PathFile" hidden="1">"D:\Etc\技術\調査項目2.htm"</definedName>
    <definedName name="HTML_Title" hidden="1">"調査項目2"</definedName>
    <definedName name="i" localSheetId="11">'（別添1-5-1）内訳明細書（建築）'!i</definedName>
    <definedName name="i" localSheetId="13">'（別添1-5-2）内訳明細書（建築機械）'!i</definedName>
    <definedName name="i" localSheetId="15">'（別添1-5-3）内訳明細書（建築電気）'!i</definedName>
    <definedName name="i" localSheetId="17">'（別添1-6-1）内訳明細書（機械設備）'!i</definedName>
    <definedName name="i" localSheetId="19">'（別添1-7-1）内訳明細書（電気設備）'!i</definedName>
    <definedName name="i" localSheetId="6">'6-2号（別添1-3）'!i</definedName>
    <definedName name="i" localSheetId="8">'6-2号（別添1-3）'!i</definedName>
    <definedName name="i" localSheetId="10">'6-2号（別添1-3）'!i</definedName>
    <definedName name="i" localSheetId="12">#N/A</definedName>
    <definedName name="i" localSheetId="14">#N/A</definedName>
    <definedName name="i" localSheetId="20">'6-2号（別添1-3）'!i</definedName>
    <definedName name="i" localSheetId="24">'6-2号（別添1-3）'!i</definedName>
    <definedName name="i">'（別添1-5-1）内訳明細書（建築）'!i</definedName>
    <definedName name="ID">#REF!</definedName>
    <definedName name="index3" localSheetId="6">#REF!</definedName>
    <definedName name="index3" localSheetId="24">#REF!</definedName>
    <definedName name="index3">#REF!</definedName>
    <definedName name="index4" localSheetId="6">#REF!</definedName>
    <definedName name="index4" localSheetId="24">#REF!</definedName>
    <definedName name="index4">#REF!</definedName>
    <definedName name="INPUT" localSheetId="6">#REF!</definedName>
    <definedName name="INPUT" localSheetId="20">#REF!</definedName>
    <definedName name="INPUT" localSheetId="24">#REF!</definedName>
    <definedName name="INPUT">#REF!</definedName>
    <definedName name="IRR">#REF!</definedName>
    <definedName name="KAN" localSheetId="6">#REF!</definedName>
    <definedName name="KAN" localSheetId="20">#REF!</definedName>
    <definedName name="KAN" localSheetId="24">#REF!</definedName>
    <definedName name="KAN">#REF!</definedName>
    <definedName name="ｋｆじゃお" hidden="1">#REF!</definedName>
    <definedName name="KIKI" hidden="1">{#N/A,#N/A,FALSE,"内訳"}</definedName>
    <definedName name="KK" localSheetId="5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KK" localSheetId="7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KK">22640</definedName>
    <definedName name="L" localSheetId="6">#REF!</definedName>
    <definedName name="L" localSheetId="10">#REF!</definedName>
    <definedName name="L" localSheetId="12">#REF!</definedName>
    <definedName name="L" localSheetId="14">#REF!</definedName>
    <definedName name="L" localSheetId="20">#REF!</definedName>
    <definedName name="L" localSheetId="24">#REF!</definedName>
    <definedName name="L">#REF!</definedName>
    <definedName name="LOOP1" localSheetId="6">#REF!</definedName>
    <definedName name="LOOP1" localSheetId="20">#REF!</definedName>
    <definedName name="LOOP1" localSheetId="24">#REF!</definedName>
    <definedName name="LOOP1">#REF!</definedName>
    <definedName name="LOOP2" localSheetId="6">#REF!</definedName>
    <definedName name="LOOP2" localSheetId="20">#REF!</definedName>
    <definedName name="LOOP2" localSheetId="24">#REF!</definedName>
    <definedName name="LOOP2">#REF!</definedName>
    <definedName name="loss1" localSheetId="6">#REF!</definedName>
    <definedName name="loss1" localSheetId="24">#REF!</definedName>
    <definedName name="loss1">#REF!</definedName>
    <definedName name="loss10" localSheetId="6">#REF!</definedName>
    <definedName name="loss10" localSheetId="24">#REF!</definedName>
    <definedName name="loss10">#REF!</definedName>
    <definedName name="loss11" localSheetId="6">#REF!</definedName>
    <definedName name="loss11" localSheetId="24">#REF!</definedName>
    <definedName name="loss11">#REF!</definedName>
    <definedName name="loss12" localSheetId="6">#REF!</definedName>
    <definedName name="loss12" localSheetId="24">#REF!</definedName>
    <definedName name="loss12">#REF!</definedName>
    <definedName name="loss13" localSheetId="6">#REF!</definedName>
    <definedName name="loss13" localSheetId="24">#REF!</definedName>
    <definedName name="loss13">#REF!</definedName>
    <definedName name="loss14" localSheetId="6">#REF!</definedName>
    <definedName name="loss14" localSheetId="24">#REF!</definedName>
    <definedName name="loss14">#REF!</definedName>
    <definedName name="loss2" localSheetId="6">#REF!</definedName>
    <definedName name="loss2" localSheetId="24">#REF!</definedName>
    <definedName name="loss2">#REF!</definedName>
    <definedName name="loss3" localSheetId="6">#REF!</definedName>
    <definedName name="loss3" localSheetId="24">#REF!</definedName>
    <definedName name="loss3">#REF!</definedName>
    <definedName name="loss4" localSheetId="6">#REF!</definedName>
    <definedName name="loss4" localSheetId="24">#REF!</definedName>
    <definedName name="loss4">#REF!</definedName>
    <definedName name="loss5" localSheetId="6">#REF!</definedName>
    <definedName name="loss5" localSheetId="24">#REF!</definedName>
    <definedName name="loss5">#REF!</definedName>
    <definedName name="loss6" localSheetId="6">#REF!</definedName>
    <definedName name="loss6" localSheetId="24">#REF!</definedName>
    <definedName name="loss6">#REF!</definedName>
    <definedName name="loss7" localSheetId="6">#REF!</definedName>
    <definedName name="loss7" localSheetId="24">#REF!</definedName>
    <definedName name="loss7">#REF!</definedName>
    <definedName name="loss8" localSheetId="6">#REF!</definedName>
    <definedName name="loss8" localSheetId="24">#REF!</definedName>
    <definedName name="loss8">#REF!</definedName>
    <definedName name="loss9" localSheetId="6">#REF!</definedName>
    <definedName name="loss9" localSheetId="24">#REF!</definedName>
    <definedName name="loss9">#REF!</definedName>
    <definedName name="MAT" localSheetId="6">#REF!</definedName>
    <definedName name="MAT" localSheetId="20">#REF!</definedName>
    <definedName name="MAT" localSheetId="24">#REF!</definedName>
    <definedName name="MAT">#REF!</definedName>
    <definedName name="MENU" localSheetId="6">#REF!</definedName>
    <definedName name="MENU" localSheetId="20">#REF!</definedName>
    <definedName name="MENU" localSheetId="24">#REF!</definedName>
    <definedName name="MENU">#REF!</definedName>
    <definedName name="N" localSheetId="6">#REF!</definedName>
    <definedName name="N" localSheetId="10">#REF!</definedName>
    <definedName name="N" localSheetId="12">#REF!</definedName>
    <definedName name="N" localSheetId="14">#REF!</definedName>
    <definedName name="N" localSheetId="20">#REF!</definedName>
    <definedName name="N" localSheetId="24">#REF!</definedName>
    <definedName name="N">#REF!</definedName>
    <definedName name="nn" localSheetId="9" hidden="1">{#N/A,#N/A,FALSE,"内訳"}</definedName>
    <definedName name="nn" localSheetId="11" hidden="1">{#N/A,#N/A,FALSE,"内訳"}</definedName>
    <definedName name="nn" localSheetId="13" hidden="1">{#N/A,#N/A,FALSE,"内訳"}</definedName>
    <definedName name="nn" localSheetId="15" hidden="1">{#N/A,#N/A,FALSE,"内訳"}</definedName>
    <definedName name="nn" localSheetId="17" hidden="1">{#N/A,#N/A,FALSE,"内訳"}</definedName>
    <definedName name="nn" localSheetId="19" hidden="1">{#N/A,#N/A,FALSE,"内訳"}</definedName>
    <definedName name="nn" hidden="1">{#N/A,#N/A,FALSE,"内訳"}</definedName>
    <definedName name="NNN" localSheetId="6">#REF!</definedName>
    <definedName name="NNN" localSheetId="20">#REF!</definedName>
    <definedName name="NNN" localSheetId="24">#REF!</definedName>
    <definedName name="NNN">#REF!</definedName>
    <definedName name="OM引き差異" localSheetId="6">#REF!</definedName>
    <definedName name="OM引き差異" localSheetId="24">#REF!</definedName>
    <definedName name="OM引き差異">#REF!</definedName>
    <definedName name="OM差異" localSheetId="6">#REF!</definedName>
    <definedName name="OM差異" localSheetId="24">#REF!</definedName>
    <definedName name="OM差異">#REF!</definedName>
    <definedName name="P" localSheetId="6">#REF!</definedName>
    <definedName name="P" localSheetId="10">#REF!</definedName>
    <definedName name="P" localSheetId="12">#REF!</definedName>
    <definedName name="P" localSheetId="14">#REF!</definedName>
    <definedName name="P" localSheetId="20">#REF!</definedName>
    <definedName name="P" localSheetId="24">#REF!</definedName>
    <definedName name="P">#REF!</definedName>
    <definedName name="PAC単価">#REF!</definedName>
    <definedName name="ＰＣ鋼棒" localSheetId="6">#REF!</definedName>
    <definedName name="ＰＣ鋼棒" localSheetId="20">#REF!</definedName>
    <definedName name="ＰＣ鋼棒" localSheetId="24">#REF!</definedName>
    <definedName name="ＰＣ鋼棒">#REF!</definedName>
    <definedName name="PFI事業の公共収支表">#REF!</definedName>
    <definedName name="PFI事業詳細条件">#REF!</definedName>
    <definedName name="poi" localSheetId="9" hidden="1">{#N/A,#N/A,FALSE,"内訳"}</definedName>
    <definedName name="poi" localSheetId="11" hidden="1">{#N/A,#N/A,FALSE,"内訳"}</definedName>
    <definedName name="poi" localSheetId="13" hidden="1">{#N/A,#N/A,FALSE,"内訳"}</definedName>
    <definedName name="poi" localSheetId="15" hidden="1">{#N/A,#N/A,FALSE,"内訳"}</definedName>
    <definedName name="poi" localSheetId="17" hidden="1">{#N/A,#N/A,FALSE,"内訳"}</definedName>
    <definedName name="poi" localSheetId="19" hidden="1">{#N/A,#N/A,FALSE,"内訳"}</definedName>
    <definedName name="poi" hidden="1">{#N/A,#N/A,FALSE,"内訳"}</definedName>
    <definedName name="pr" localSheetId="6">#REF!</definedName>
    <definedName name="pr" localSheetId="10">#REF!</definedName>
    <definedName name="pr" localSheetId="12">#REF!</definedName>
    <definedName name="pr" localSheetId="14">#REF!</definedName>
    <definedName name="pr" localSheetId="20">#REF!</definedName>
    <definedName name="pr" localSheetId="24">#REF!</definedName>
    <definedName name="pr">#REF!</definedName>
    <definedName name="price1" localSheetId="6">#REF!</definedName>
    <definedName name="price1" localSheetId="24">#REF!</definedName>
    <definedName name="price1">#REF!</definedName>
    <definedName name="price2" localSheetId="6">#REF!</definedName>
    <definedName name="price2" localSheetId="24">#REF!</definedName>
    <definedName name="price2">#REF!</definedName>
    <definedName name="price3" localSheetId="6">#REF!</definedName>
    <definedName name="price3" localSheetId="24">#REF!</definedName>
    <definedName name="price3">#REF!</definedName>
    <definedName name="price4" localSheetId="6">#REF!</definedName>
    <definedName name="price4" localSheetId="24">#REF!</definedName>
    <definedName name="price4">#REF!</definedName>
    <definedName name="price5" localSheetId="6">#REF!</definedName>
    <definedName name="price5" localSheetId="24">#REF!</definedName>
    <definedName name="price5">#REF!</definedName>
    <definedName name="price6" localSheetId="6">#REF!</definedName>
    <definedName name="price6" localSheetId="24">#REF!</definedName>
    <definedName name="price6">#REF!</definedName>
    <definedName name="price7" localSheetId="6">#REF!</definedName>
    <definedName name="price7" localSheetId="24">#REF!</definedName>
    <definedName name="price7">#REF!</definedName>
    <definedName name="PRINT" localSheetId="6">#REF!</definedName>
    <definedName name="PRINT" localSheetId="20">#REF!</definedName>
    <definedName name="PRINT" localSheetId="24">#REF!</definedName>
    <definedName name="PRINT">#REF!</definedName>
    <definedName name="_xlnm.Print_Area" localSheetId="5">'（別添1-2-1）調査明細書 '!$B$1:$K$91</definedName>
    <definedName name="_xlnm.Print_Area" localSheetId="7">'（別添1-3-1）設計明細書'!$B$1:$K$115</definedName>
    <definedName name="_xlnm.Print_Area" localSheetId="9">'（別添1-4-1）内訳明細書（土木）'!$B$1:$I$62</definedName>
    <definedName name="_xlnm.Print_Area" localSheetId="11">'（別添1-5-1）内訳明細書（建築）'!$B$1:$I$60</definedName>
    <definedName name="_xlnm.Print_Area" localSheetId="13">'（別添1-5-2）内訳明細書（建築機械）'!$B$1:$I$168</definedName>
    <definedName name="_xlnm.Print_Area" localSheetId="15">'（別添1-5-3）内訳明細書（建築電気）'!$B$1:$I$126</definedName>
    <definedName name="_xlnm.Print_Area" localSheetId="17">'（別添1-6-1）内訳明細書（機械設備）'!$B$1:$I$166</definedName>
    <definedName name="_xlnm.Print_Area" localSheetId="19">'（別添1-7-1）内訳明細書（電気設備）'!$B$1:$I$168</definedName>
    <definedName name="_xlnm.Print_Area" localSheetId="23">'（別添2-3-1）変動費根拠'!$A$1:$AA$60</definedName>
    <definedName name="_xlnm.Print_Area" localSheetId="2">'6-2号'!$A$1:$E$14</definedName>
    <definedName name="_xlnm.Print_Area" localSheetId="3">'6-2号（別添1-1）'!$A$1:$L$25</definedName>
    <definedName name="_xlnm.Print_Area" localSheetId="4">'6-2号（別添1-2）'!$A$1:$N$27</definedName>
    <definedName name="_xlnm.Print_Area" localSheetId="6">'6-2号（別添1-3）'!$A$1:$N$26</definedName>
    <definedName name="_xlnm.Print_Area" localSheetId="8">'6-2号（別添1-4）土木'!$A$1:$K$26</definedName>
    <definedName name="_xlnm.Print_Area" localSheetId="10">'6-2号（別添1-5）建築'!$A$1:$K$25</definedName>
    <definedName name="_xlnm.Print_Area" localSheetId="12">'6-2号（別添1-5）建築機械'!$A$1:$K$25</definedName>
    <definedName name="_xlnm.Print_Area" localSheetId="14">'6-2号（別添1-5）建築電気'!$A$1:$K$25</definedName>
    <definedName name="_xlnm.Print_Area" localSheetId="16">'6-2号（別添1-6）機械設備'!$A$1:$K$39</definedName>
    <definedName name="_xlnm.Print_Area" localSheetId="18">'6-2号（別添1-7)電気設備'!$A$1:$K$40</definedName>
    <definedName name="_xlnm.Print_Area" localSheetId="20">'6-2号（別添2-1）'!$A$1:$P$50</definedName>
    <definedName name="_xlnm.Print_Area" localSheetId="21">'6-2号（別添2-2）'!$A$1:$Z$31</definedName>
    <definedName name="_xlnm.Print_Area" localSheetId="22">'6-2号（別添2-3）'!$A$1:$Y$44</definedName>
    <definedName name="_xlnm.Print_Area" localSheetId="24">'6-2号（別添2-4）'!$A$1:$X$20</definedName>
    <definedName name="_xlnm.Print_Area" localSheetId="25">'6-2号（別添2-5）'!$A$1:$Z$21</definedName>
    <definedName name="_xlnm.Print_Area" localSheetId="26">'6-2号（別添2-6）'!$A$1:$X$44</definedName>
    <definedName name="_xlnm.Print_Area" localSheetId="0">'6-2号記入要領①'!$A$1:$J$32</definedName>
    <definedName name="_xlnm.Print_Area" localSheetId="1">'6-2号記入要領②'!$A$1:$E$16</definedName>
    <definedName name="_xlnm.Print_Area">#REF!</definedName>
    <definedName name="Print_Area_MI" localSheetId="6">#REF!</definedName>
    <definedName name="Print_Area_MI" localSheetId="20">#REF!</definedName>
    <definedName name="Print_Area_MI" localSheetId="24">#REF!</definedName>
    <definedName name="Print_Area_MI">#REF!</definedName>
    <definedName name="_xlnm.Print_Titles" localSheetId="9">'（別添1-4-1）内訳明細書（土木）'!$6:$6</definedName>
    <definedName name="_xlnm.Print_Titles" localSheetId="11">'（別添1-5-1）内訳明細書（建築）'!$6:$6</definedName>
    <definedName name="_xlnm.Print_Titles" localSheetId="13">'（別添1-5-2）内訳明細書（建築機械）'!$6:$6</definedName>
    <definedName name="_xlnm.Print_Titles" localSheetId="15">'（別添1-5-3）内訳明細書（建築電気）'!$6:$6</definedName>
    <definedName name="_xlnm.Print_Titles" localSheetId="17">'（別添1-6-1）内訳明細書（機械設備）'!$6:$6</definedName>
    <definedName name="_xlnm.Print_Titles" localSheetId="19">'（別添1-7-1）内訳明細書（電気設備）'!$6:$6</definedName>
    <definedName name="_xlnm.Print_Titles" localSheetId="4">'6-2号（別添1-2）'!$1:$4</definedName>
    <definedName name="_xlnm.Print_Titles" localSheetId="6">'6-2号（別添1-3）'!$1:$4</definedName>
    <definedName name="_xlnm.Print_Titles" localSheetId="8">'6-2号（別添1-4）土木'!$1:$9</definedName>
    <definedName name="_xlnm.Print_Titles" localSheetId="10">'6-2号（別添1-5）建築'!$1:$10</definedName>
    <definedName name="_xlnm.Print_Titles" localSheetId="12">'6-2号（別添1-5）建築機械'!$1:$10</definedName>
    <definedName name="_xlnm.Print_Titles" localSheetId="14">'6-2号（別添1-5）建築電気'!$1:$10</definedName>
    <definedName name="_xlnm.Print_Titles" localSheetId="16">'6-2号（別添1-6）機械設備'!$1:$9</definedName>
    <definedName name="_xlnm.Print_Titles" localSheetId="18">'6-2号（別添1-7)電気設備'!$1:$9</definedName>
    <definedName name="_xlnm.Print_Titles" localSheetId="25">'6-2号（別添2-5）'!$7:$8</definedName>
    <definedName name="PSCの公共収支表">#REF!</definedName>
    <definedName name="PSC詳細条件">#REF!</definedName>
    <definedName name="qwer" localSheetId="9" hidden="1">{#N/A,#N/A,FALSE,"内訳"}</definedName>
    <definedName name="qwer" localSheetId="11" hidden="1">{#N/A,#N/A,FALSE,"内訳"}</definedName>
    <definedName name="qwer" localSheetId="13" hidden="1">{#N/A,#N/A,FALSE,"内訳"}</definedName>
    <definedName name="qwer" localSheetId="15" hidden="1">{#N/A,#N/A,FALSE,"内訳"}</definedName>
    <definedName name="qwer" localSheetId="17" hidden="1">{#N/A,#N/A,FALSE,"内訳"}</definedName>
    <definedName name="qwer" localSheetId="19" hidden="1">{#N/A,#N/A,FALSE,"内訳"}</definedName>
    <definedName name="qwer" hidden="1">{#N/A,#N/A,FALSE,"内訳"}</definedName>
    <definedName name="rere" localSheetId="9" hidden="1">{#N/A,#N/A,FALSE,"内訳"}</definedName>
    <definedName name="rere" localSheetId="11" hidden="1">{#N/A,#N/A,FALSE,"内訳"}</definedName>
    <definedName name="rere" localSheetId="13" hidden="1">{#N/A,#N/A,FALSE,"内訳"}</definedName>
    <definedName name="rere" localSheetId="15" hidden="1">{#N/A,#N/A,FALSE,"内訳"}</definedName>
    <definedName name="rere" localSheetId="17" hidden="1">{#N/A,#N/A,FALSE,"内訳"}</definedName>
    <definedName name="rere" localSheetId="19" hidden="1">{#N/A,#N/A,FALSE,"内訳"}</definedName>
    <definedName name="rere" hidden="1">{#N/A,#N/A,FALSE,"内訳"}</definedName>
    <definedName name="scenarioM2" localSheetId="6">#REF!</definedName>
    <definedName name="scenarioM2" localSheetId="24">#REF!</definedName>
    <definedName name="scenarioM2">#REF!</definedName>
    <definedName name="sdas" localSheetId="9" hidden="1">{#N/A,#N/A,FALSE,"内訳"}</definedName>
    <definedName name="sdas" localSheetId="11" hidden="1">{#N/A,#N/A,FALSE,"内訳"}</definedName>
    <definedName name="sdas" localSheetId="13" hidden="1">{#N/A,#N/A,FALSE,"内訳"}</definedName>
    <definedName name="sdas" localSheetId="15" hidden="1">{#N/A,#N/A,FALSE,"内訳"}</definedName>
    <definedName name="sdas" localSheetId="17" hidden="1">{#N/A,#N/A,FALSE,"内訳"}</definedName>
    <definedName name="sdas" localSheetId="19" hidden="1">{#N/A,#N/A,FALSE,"内訳"}</definedName>
    <definedName name="sdas" hidden="1">{#N/A,#N/A,FALSE,"内訳"}</definedName>
    <definedName name="ｓｄｆｇ" localSheetId="6">#REF!</definedName>
    <definedName name="ｓｄｆｇ" localSheetId="20">#REF!</definedName>
    <definedName name="ｓｄｆｇ" localSheetId="24">#REF!</definedName>
    <definedName name="ｓｄｆｇ">#REF!</definedName>
    <definedName name="SPCスプレッド">#REF!</definedName>
    <definedName name="SS" localSheetId="6">#REF!</definedName>
    <definedName name="SS" localSheetId="20">#REF!</definedName>
    <definedName name="SS" localSheetId="24">#REF!</definedName>
    <definedName name="SS">#REF!</definedName>
    <definedName name="ｔ＿１" localSheetId="6">#REF!</definedName>
    <definedName name="ｔ＿１" localSheetId="20">#REF!</definedName>
    <definedName name="ｔ＿１" localSheetId="24">#REF!</definedName>
    <definedName name="ｔ＿１">#REF!</definedName>
    <definedName name="ｔ＿２" localSheetId="6">#REF!</definedName>
    <definedName name="ｔ＿２" localSheetId="20">#REF!</definedName>
    <definedName name="ｔ＿２" localSheetId="24">#REF!</definedName>
    <definedName name="ｔ＿２">#REF!</definedName>
    <definedName name="tejetsj">#REF!,#REF!,#REF!,#REF!,#REF!,#REF!,#REF!,#REF!</definedName>
    <definedName name="V" localSheetId="11">'（別添1-5-1）内訳明細書（建築）'!V</definedName>
    <definedName name="V" localSheetId="13">'（別添1-5-2）内訳明細書（建築機械）'!V</definedName>
    <definedName name="V" localSheetId="15">'（別添1-5-3）内訳明細書（建築電気）'!V</definedName>
    <definedName name="V" localSheetId="17">'（別添1-6-1）内訳明細書（機械設備）'!V</definedName>
    <definedName name="V" localSheetId="19">'（別添1-7-1）内訳明細書（電気設備）'!V</definedName>
    <definedName name="V" localSheetId="6">'6-2号（別添1-3）'!V</definedName>
    <definedName name="V" localSheetId="8">'6-2号（別添1-3）'!V</definedName>
    <definedName name="V" localSheetId="10">'6-2号（別添1-3）'!V</definedName>
    <definedName name="V" localSheetId="12">#N/A</definedName>
    <definedName name="V" localSheetId="14">#N/A</definedName>
    <definedName name="V" localSheetId="20">'6-2号（別添1-3）'!V</definedName>
    <definedName name="V" localSheetId="24">'6-2号（別添1-3）'!V</definedName>
    <definedName name="V">'（別添1-5-1）内訳明細書（建築）'!V</definedName>
    <definedName name="ＶＦＭ">#REF!</definedName>
    <definedName name="wert" localSheetId="9" hidden="1">{#N/A,#N/A,FALSE,"内訳"}</definedName>
    <definedName name="wert" localSheetId="11" hidden="1">{#N/A,#N/A,FALSE,"内訳"}</definedName>
    <definedName name="wert" localSheetId="13" hidden="1">{#N/A,#N/A,FALSE,"内訳"}</definedName>
    <definedName name="wert" localSheetId="15" hidden="1">{#N/A,#N/A,FALSE,"内訳"}</definedName>
    <definedName name="wert" localSheetId="17" hidden="1">{#N/A,#N/A,FALSE,"内訳"}</definedName>
    <definedName name="wert" localSheetId="19" hidden="1">{#N/A,#N/A,FALSE,"内訳"}</definedName>
    <definedName name="wert" hidden="1">{#N/A,#N/A,FALSE,"内訳"}</definedName>
    <definedName name="Weston" localSheetId="11">'（別添1-5-1）内訳明細書（建築）'!Weston</definedName>
    <definedName name="Weston" localSheetId="13">'（別添1-5-2）内訳明細書（建築機械）'!Weston</definedName>
    <definedName name="Weston" localSheetId="15">'（別添1-5-3）内訳明細書（建築電気）'!Weston</definedName>
    <definedName name="Weston" localSheetId="17">'（別添1-6-1）内訳明細書（機械設備）'!Weston</definedName>
    <definedName name="Weston" localSheetId="19">'（別添1-7-1）内訳明細書（電気設備）'!Weston</definedName>
    <definedName name="Weston" localSheetId="6">'6-2号（別添1-3）'!Weston</definedName>
    <definedName name="Weston" localSheetId="8">'6-2号（別添1-3）'!Weston</definedName>
    <definedName name="Weston" localSheetId="10">'6-2号（別添1-3）'!Weston</definedName>
    <definedName name="Weston" localSheetId="12">#N/A</definedName>
    <definedName name="Weston" localSheetId="14">#N/A</definedName>
    <definedName name="Weston" localSheetId="20">'6-2号（別添1-3）'!Weston</definedName>
    <definedName name="Weston" localSheetId="24">'6-2号（別添1-3）'!Weston</definedName>
    <definedName name="Weston">'（別添1-5-1）内訳明細書（建築）'!Weston</definedName>
    <definedName name="wrn.レポート." localSheetId="5" hidden="1">{#N/A,#N/A,FALSE,"内訳"}</definedName>
    <definedName name="wrn.レポート." localSheetId="7" hidden="1">{#N/A,#N/A,FALSE,"内訳"}</definedName>
    <definedName name="wrn.レポート." localSheetId="9" hidden="1">{#N/A,#N/A,FALSE,"内訳"}</definedName>
    <definedName name="wrn.レポート." localSheetId="11" hidden="1">{#N/A,#N/A,FALSE,"内訳"}</definedName>
    <definedName name="wrn.レポート." localSheetId="13" hidden="1">{#N/A,#N/A,FALSE,"内訳"}</definedName>
    <definedName name="wrn.レポート." localSheetId="15" hidden="1">{#N/A,#N/A,FALSE,"内訳"}</definedName>
    <definedName name="wrn.レポート." localSheetId="17" hidden="1">{#N/A,#N/A,FALSE,"内訳"}</definedName>
    <definedName name="wrn.レポート." localSheetId="19" hidden="1">{#N/A,#N/A,FALSE,"内訳"}</definedName>
    <definedName name="wrn.レポート." hidden="1">{#N/A,#N/A,FALSE,"内訳"}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t" localSheetId="9" hidden="1">{#N/A,#N/A,FALSE,"内訳"}</definedName>
    <definedName name="wrt" localSheetId="11" hidden="1">{#N/A,#N/A,FALSE,"内訳"}</definedName>
    <definedName name="wrt" localSheetId="13" hidden="1">{#N/A,#N/A,FALSE,"内訳"}</definedName>
    <definedName name="wrt" localSheetId="15" hidden="1">{#N/A,#N/A,FALSE,"内訳"}</definedName>
    <definedName name="wrt" localSheetId="17" hidden="1">{#N/A,#N/A,FALSE,"内訳"}</definedName>
    <definedName name="wrt" localSheetId="19" hidden="1">{#N/A,#N/A,FALSE,"内訳"}</definedName>
    <definedName name="wrt" hidden="1">{#N/A,#N/A,FALSE,"内訳"}</definedName>
    <definedName name="z" localSheetId="6">#REF!</definedName>
    <definedName name="z" localSheetId="10">#REF!</definedName>
    <definedName name="z" localSheetId="12">#REF!</definedName>
    <definedName name="z" localSheetId="14">#REF!</definedName>
    <definedName name="z" localSheetId="20">#REF!</definedName>
    <definedName name="z" localSheetId="24">#REF!</definedName>
    <definedName name="z">#REF!</definedName>
    <definedName name="Z_21A50F23_0A19_4E8E_B5C9_B84886CE66B2_.wvu.Cols" localSheetId="4" hidden="1">'6-2号（別添1-2）'!$O:$O</definedName>
    <definedName name="Z_21A50F23_0A19_4E8E_B5C9_B84886CE66B2_.wvu.Cols" localSheetId="6" hidden="1">'6-2号（別添1-3）'!$O:$O</definedName>
    <definedName name="Z_21A50F23_0A19_4E8E_B5C9_B84886CE66B2_.wvu.Cols" localSheetId="8" hidden="1">'6-2号（別添1-4）土木'!$M:$M</definedName>
    <definedName name="Z_21A50F23_0A19_4E8E_B5C9_B84886CE66B2_.wvu.Cols" localSheetId="10" hidden="1">'6-2号（別添1-5）建築'!$M:$M</definedName>
    <definedName name="Z_21A50F23_0A19_4E8E_B5C9_B84886CE66B2_.wvu.Cols" localSheetId="12" hidden="1">'6-2号（別添1-5）建築機械'!$M:$M</definedName>
    <definedName name="Z_21A50F23_0A19_4E8E_B5C9_B84886CE66B2_.wvu.Cols" localSheetId="14" hidden="1">'6-2号（別添1-5）建築電気'!$M:$M</definedName>
    <definedName name="Z_21A50F23_0A19_4E8E_B5C9_B84886CE66B2_.wvu.Cols" localSheetId="16" hidden="1">'6-2号（別添1-6）機械設備'!$M:$M</definedName>
    <definedName name="Z_21A50F23_0A19_4E8E_B5C9_B84886CE66B2_.wvu.Cols" localSheetId="18" hidden="1">'6-2号（別添1-7)電気設備'!$M:$M</definedName>
    <definedName name="Z_21A50F23_0A19_4E8E_B5C9_B84886CE66B2_.wvu.PrintArea" localSheetId="4" hidden="1">'6-2号（別添1-2）'!$B$1:$L$24</definedName>
    <definedName name="Z_21A50F23_0A19_4E8E_B5C9_B84886CE66B2_.wvu.PrintArea" localSheetId="6" hidden="1">'6-2号（別添1-3）'!$B$1:$L$4</definedName>
    <definedName name="Z_21A50F23_0A19_4E8E_B5C9_B84886CE66B2_.wvu.PrintArea" localSheetId="8" hidden="1">'6-2号（別添1-4）土木'!$B$1:$J$24</definedName>
    <definedName name="Z_21A50F23_0A19_4E8E_B5C9_B84886CE66B2_.wvu.PrintArea" localSheetId="10" hidden="1">'6-2号（別添1-5）建築'!$B$1:$J$23</definedName>
    <definedName name="Z_21A50F23_0A19_4E8E_B5C9_B84886CE66B2_.wvu.PrintArea" localSheetId="12" hidden="1">'6-2号（別添1-5）建築機械'!$B$1:$J$23</definedName>
    <definedName name="Z_21A50F23_0A19_4E8E_B5C9_B84886CE66B2_.wvu.PrintArea" localSheetId="14" hidden="1">'6-2号（別添1-5）建築電気'!$B$1:$J$23</definedName>
    <definedName name="Z_21A50F23_0A19_4E8E_B5C9_B84886CE66B2_.wvu.PrintArea" localSheetId="16" hidden="1">'6-2号（別添1-6）機械設備'!$B$1:$J$38</definedName>
    <definedName name="Z_21A50F23_0A19_4E8E_B5C9_B84886CE66B2_.wvu.PrintArea" localSheetId="18" hidden="1">'6-2号（別添1-7)電気設備'!$B$1:$J$38</definedName>
    <definedName name="ＺＢ" localSheetId="6">#REF!</definedName>
    <definedName name="ＺＢ" localSheetId="20">#REF!</definedName>
    <definedName name="ＺＢ" localSheetId="24">#REF!</definedName>
    <definedName name="ＺＢ">#REF!</definedName>
    <definedName name="ＺＬ" localSheetId="6">#REF!</definedName>
    <definedName name="ＺＬ" localSheetId="20">#REF!</definedName>
    <definedName name="ＺＬ" localSheetId="24">#REF!</definedName>
    <definedName name="ＺＬ">#REF!</definedName>
    <definedName name="ZZZZZ" localSheetId="6">#REF!</definedName>
    <definedName name="ZZZZZ" localSheetId="10">#REF!</definedName>
    <definedName name="ZZZZZ" localSheetId="12">#REF!</definedName>
    <definedName name="ZZZZZ" localSheetId="14">#REF!</definedName>
    <definedName name="ZZZZZ" localSheetId="20">#REF!</definedName>
    <definedName name="ZZZZZ" localSheetId="24">#REF!</definedName>
    <definedName name="ZZZZZ">#REF!</definedName>
    <definedName name="ｱ" hidden="1">'[2]ﾏｽｶ-ﾌﾞ'!$B$1:$B$1</definedName>
    <definedName name="あああ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あい" localSheetId="6">#REF!</definedName>
    <definedName name="あい" localSheetId="20">#REF!</definedName>
    <definedName name="あい" localSheetId="24">#REF!</definedName>
    <definedName name="あい">#REF!</definedName>
    <definedName name="あいいい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あいうｈ" hidden="1">[3]掘削!#REF!</definedName>
    <definedName name="あさ" localSheetId="6">#REF!</definedName>
    <definedName name="あさ" localSheetId="20">#REF!</definedName>
    <definedName name="あさ" localSheetId="24">#REF!</definedName>
    <definedName name="あさ">#REF!</definedName>
    <definedName name="ｴｽｶﾚｰｼｮﾝ6‐1" localSheetId="6">#REF!</definedName>
    <definedName name="ｴｽｶﾚｰｼｮﾝ6‐1" localSheetId="24">#REF!</definedName>
    <definedName name="ｴｽｶﾚｰｼｮﾝ6‐1">#REF!</definedName>
    <definedName name="ｴｽｶﾚｰｼｮﾝ8" localSheetId="6">#REF!</definedName>
    <definedName name="ｴｽｶﾚｰｼｮﾝ8" localSheetId="24">#REF!</definedName>
    <definedName name="ｴｽｶﾚｰｼｮﾝ8">#REF!</definedName>
    <definedName name="ｵﾘﾌｨｽ" localSheetId="6">#REF!</definedName>
    <definedName name="ｵﾘﾌｨｽ" localSheetId="20">#REF!</definedName>
    <definedName name="ｵﾘﾌｨｽ" localSheetId="24">#REF!</definedName>
    <definedName name="ｵﾘﾌｨｽ">#REF!</definedName>
    <definedName name="キャッシュフロー計算書">#REF!</definedName>
    <definedName name="クエン酸種別">#REF!</definedName>
    <definedName name="クエン酸単価">#REF!</definedName>
    <definedName name="ゴミ受入量" localSheetId="6">#REF!</definedName>
    <definedName name="ゴミ受入量" localSheetId="24">#REF!</definedName>
    <definedName name="ゴミ受入量">#REF!</definedName>
    <definedName name="ゴミ単価" localSheetId="6">#REF!</definedName>
    <definedName name="ゴミ単価" localSheetId="24">#REF!</definedName>
    <definedName name="ゴミ単価">#REF!</definedName>
    <definedName name="ｺﾞﾑ支承材＿タイプ" localSheetId="6">#REF!</definedName>
    <definedName name="ｺﾞﾑ支承材＿タイプ" localSheetId="20">#REF!</definedName>
    <definedName name="ｺﾞﾑ支承材＿タイプ" localSheetId="24">#REF!</definedName>
    <definedName name="ｺﾞﾑ支承材＿タイプ">#REF!</definedName>
    <definedName name="ｺﾝｸﾘｰﾄ＿160" localSheetId="6">#REF!</definedName>
    <definedName name="ｺﾝｸﾘｰﾄ＿160" localSheetId="20">#REF!</definedName>
    <definedName name="ｺﾝｸﾘｰﾄ＿160" localSheetId="24">#REF!</definedName>
    <definedName name="ｺﾝｸﾘｰﾄ＿160">#REF!</definedName>
    <definedName name="ｺﾝｸﾘｰﾄ＿210" localSheetId="6">#REF!</definedName>
    <definedName name="ｺﾝｸﾘｰﾄ＿210" localSheetId="20">#REF!</definedName>
    <definedName name="ｺﾝｸﾘｰﾄ＿210" localSheetId="24">#REF!</definedName>
    <definedName name="ｺﾝｸﾘｰﾄ＿210">#REF!</definedName>
    <definedName name="ｼｰｽﾊﾟｯｷﾝ" localSheetId="6">#REF!</definedName>
    <definedName name="ｼｰｽﾊﾟｯｷﾝ" localSheetId="20">#REF!</definedName>
    <definedName name="ｼｰｽﾊﾟｯｷﾝ" localSheetId="24">#REF!</definedName>
    <definedName name="ｼｰｽﾊﾟｯｷﾝ">#REF!</definedName>
    <definedName name="ｼｰｽﾊﾟｯｷﾝ＿タイプ" localSheetId="6">#REF!</definedName>
    <definedName name="ｼｰｽﾊﾟｯｷﾝ＿タイプ" localSheetId="20">#REF!</definedName>
    <definedName name="ｼｰｽﾊﾟｯｷﾝ＿タイプ" localSheetId="24">#REF!</definedName>
    <definedName name="ｼｰｽﾊﾟｯｷﾝ＿タイプ">#REF!</definedName>
    <definedName name="ｼﾞｮｲﾝﾄ＿タイプ" localSheetId="6">#REF!</definedName>
    <definedName name="ｼﾞｮｲﾝﾄ＿タイプ" localSheetId="20">#REF!</definedName>
    <definedName name="ｼﾞｮｲﾝﾄ＿タイプ" localSheetId="24">#REF!</definedName>
    <definedName name="ｼﾞｮｲﾝﾄ＿タイプ">#REF!</definedName>
    <definedName name="ｼﾞｮｲﾝﾄﾊﾟｯｷﾝ" localSheetId="6">#REF!</definedName>
    <definedName name="ｼﾞｮｲﾝﾄﾊﾟｯｷﾝ" localSheetId="20">#REF!</definedName>
    <definedName name="ｼﾞｮｲﾝﾄﾊﾟｯｷﾝ" localSheetId="24">#REF!</definedName>
    <definedName name="ｼﾞｮｲﾝﾄﾊﾟｯｷﾝ">#REF!</definedName>
    <definedName name="ス＿１">#REF!</definedName>
    <definedName name="ス＿１Ｂ" localSheetId="6">#REF!</definedName>
    <definedName name="ス＿１Ｂ" localSheetId="20">#REF!</definedName>
    <definedName name="ス＿１Ｂ" localSheetId="24">#REF!</definedName>
    <definedName name="ス＿１Ｂ">#REF!</definedName>
    <definedName name="ス＿１Ｈ" localSheetId="6">#REF!</definedName>
    <definedName name="ス＿１Ｈ" localSheetId="20">#REF!</definedName>
    <definedName name="ス＿１Ｈ" localSheetId="24">#REF!</definedName>
    <definedName name="ス＿１Ｈ">#REF!</definedName>
    <definedName name="ス＿２Ｂ" localSheetId="6">#REF!</definedName>
    <definedName name="ス＿２Ｂ" localSheetId="20">#REF!</definedName>
    <definedName name="ス＿２Ｂ" localSheetId="24">#REF!</definedName>
    <definedName name="ス＿２Ｂ">#REF!</definedName>
    <definedName name="ス＿２Ｈ" localSheetId="6">#REF!</definedName>
    <definedName name="ス＿２Ｈ" localSheetId="20">#REF!</definedName>
    <definedName name="ス＿２Ｈ" localSheetId="24">#REF!</definedName>
    <definedName name="ス＿２Ｈ">#REF!</definedName>
    <definedName name="ス＿２Ｌ">#REF!</definedName>
    <definedName name="ス＿２列">#REF!</definedName>
    <definedName name="ス＿３Ｌ">#REF!</definedName>
    <definedName name="ス＿４Ｌ">#REF!</definedName>
    <definedName name="ス２＿列数" localSheetId="6">#REF!</definedName>
    <definedName name="ス２＿列数" localSheetId="20">#REF!</definedName>
    <definedName name="ス２＿列数" localSheetId="24">#REF!</definedName>
    <definedName name="ス２＿列数">#REF!</definedName>
    <definedName name="スラブ＿DATA">#REF!</definedName>
    <definedName name="ｽﾗﾌﾞ＿総本数" localSheetId="6">#REF!</definedName>
    <definedName name="ｽﾗﾌﾞ＿総本数" localSheetId="20">#REF!</definedName>
    <definedName name="ｽﾗﾌﾞ＿総本数" localSheetId="24">#REF!</definedName>
    <definedName name="ｽﾗﾌﾞ＿総本数">#REF!</definedName>
    <definedName name="スラブ＿列">#REF!</definedName>
    <definedName name="スラブ１" localSheetId="6">#REF!</definedName>
    <definedName name="スラブ１" localSheetId="20">#REF!</definedName>
    <definedName name="スラブ１" localSheetId="24">#REF!</definedName>
    <definedName name="スラブ１">#REF!</definedName>
    <definedName name="スラブ２" localSheetId="6">#REF!</definedName>
    <definedName name="スラブ２" localSheetId="20">#REF!</definedName>
    <definedName name="スラブ２" localSheetId="24">#REF!</definedName>
    <definedName name="スラブ２">#REF!</definedName>
    <definedName name="スラブ３" localSheetId="6">#REF!</definedName>
    <definedName name="スラブ３" localSheetId="20">#REF!</definedName>
    <definedName name="スラブ３" localSheetId="24">#REF!</definedName>
    <definedName name="スラブ３">#REF!</definedName>
    <definedName name="スラブ４" localSheetId="6">#REF!</definedName>
    <definedName name="スラブ４" localSheetId="20">#REF!</definedName>
    <definedName name="スラブ４" localSheetId="24">#REF!</definedName>
    <definedName name="スラブ４">#REF!</definedName>
    <definedName name="スラブ幅" localSheetId="6">#REF!</definedName>
    <definedName name="スラブ幅" localSheetId="20">#REF!</definedName>
    <definedName name="スラブ幅" localSheetId="24">#REF!</definedName>
    <definedName name="スラブ幅">#REF!</definedName>
    <definedName name="セル1_1" localSheetId="6">#REF!</definedName>
    <definedName name="セル1_1" localSheetId="20">#REF!</definedName>
    <definedName name="セル1_1" localSheetId="24">#REF!</definedName>
    <definedName name="セル1_1">#REF!</definedName>
    <definedName name="セル2_2" localSheetId="6">#REF!</definedName>
    <definedName name="セル2_2" localSheetId="20">#REF!</definedName>
    <definedName name="セル2_2" localSheetId="24">#REF!</definedName>
    <definedName name="セル2_2">#REF!</definedName>
    <definedName name="セル3_3" localSheetId="6">#REF!</definedName>
    <definedName name="セル3_3" localSheetId="20">#REF!</definedName>
    <definedName name="セル3_3" localSheetId="24">#REF!</definedName>
    <definedName name="セル3_3">#REF!</definedName>
    <definedName name="その他">#REF!</definedName>
    <definedName name="タイプ" localSheetId="6">#REF!</definedName>
    <definedName name="タイプ" localSheetId="20">#REF!</definedName>
    <definedName name="タイプ" localSheetId="24">#REF!</definedName>
    <definedName name="タイプ">#REF!</definedName>
    <definedName name="ｯC" hidden="1">'[2]ﾏｽｶ-ﾌﾞ'!$B$1:$B$1</definedName>
    <definedName name="ｯM" hidden="1">'[2]ﾏｽｶ-ﾌﾞ'!$B$1:$B$1</definedName>
    <definedName name="てすと" localSheetId="5" hidden="1">#REF!</definedName>
    <definedName name="てすと" localSheetId="7" hidden="1">#REF!</definedName>
    <definedName name="てすと" hidden="1">#REF!</definedName>
    <definedName name="ﾄﾗｯｸｸﾚｰﾝ＿賃料" localSheetId="6">#REF!</definedName>
    <definedName name="ﾄﾗｯｸｸﾚｰﾝ＿賃料" localSheetId="20">#REF!</definedName>
    <definedName name="ﾄﾗｯｸｸﾚｰﾝ＿賃料" localSheetId="24">#REF!</definedName>
    <definedName name="ﾄﾗｯｸｸﾚｰﾝ＿賃料">#REF!</definedName>
    <definedName name="ﾄﾗｯｸｸﾚｰﾝ１" localSheetId="6">#REF!</definedName>
    <definedName name="ﾄﾗｯｸｸﾚｰﾝ１" localSheetId="20">#REF!</definedName>
    <definedName name="ﾄﾗｯｸｸﾚｰﾝ１" localSheetId="24">#REF!</definedName>
    <definedName name="ﾄﾗｯｸｸﾚｰﾝ１">#REF!</definedName>
    <definedName name="ﾄﾗｯｸｸﾚｰﾝ２" localSheetId="6">#REF!</definedName>
    <definedName name="ﾄﾗｯｸｸﾚｰﾝ２" localSheetId="20">#REF!</definedName>
    <definedName name="ﾄﾗｯｸｸﾚｰﾝ２" localSheetId="24">#REF!</definedName>
    <definedName name="ﾄﾗｯｸｸﾚｰﾝ２">#REF!</definedName>
    <definedName name="ﾄﾗｯｸｸﾚｰﾝ賃料" localSheetId="6">#REF!</definedName>
    <definedName name="ﾄﾗｯｸｸﾚｰﾝ賃料" localSheetId="20">#REF!</definedName>
    <definedName name="ﾄﾗｯｸｸﾚｰﾝ賃料" localSheetId="24">#REF!</definedName>
    <definedName name="ﾄﾗｯｸｸﾚｰﾝ賃料">#REF!</definedName>
    <definedName name="パイル＿Ｌ" localSheetId="6">#REF!</definedName>
    <definedName name="パイル＿Ｌ" localSheetId="20">#REF!</definedName>
    <definedName name="パイル＿Ｌ" localSheetId="24">#REF!</definedName>
    <definedName name="パイル＿Ｌ">#REF!</definedName>
    <definedName name="パイル＿タイプ" localSheetId="6">#REF!</definedName>
    <definedName name="パイル＿タイプ" localSheetId="20">#REF!</definedName>
    <definedName name="パイル＿タイプ" localSheetId="24">#REF!</definedName>
    <definedName name="パイル＿タイプ">#REF!</definedName>
    <definedName name="パイル＿本" localSheetId="6">#REF!</definedName>
    <definedName name="パイル＿本" localSheetId="20">#REF!</definedName>
    <definedName name="パイル＿本" localSheetId="24">#REF!</definedName>
    <definedName name="パイル＿本">#REF!</definedName>
    <definedName name="ﾊﾞｯｸﾎｳ_0.3m3損料" localSheetId="6">#REF!</definedName>
    <definedName name="ﾊﾞｯｸﾎｳ_0.3m3損料" localSheetId="20">#REF!</definedName>
    <definedName name="ﾊﾞｯｸﾎｳ_0.3m3損料" localSheetId="24">#REF!</definedName>
    <definedName name="ﾊﾞｯｸﾎｳ_0.3m3損料">#REF!</definedName>
    <definedName name="ﾊﾟﾗﾒｰﾀa" localSheetId="6">#REF!</definedName>
    <definedName name="ﾊﾟﾗﾒｰﾀa" localSheetId="20">#REF!</definedName>
    <definedName name="ﾊﾟﾗﾒｰﾀa" localSheetId="24">#REF!</definedName>
    <definedName name="ﾊﾟﾗﾒｰﾀa">#REF!</definedName>
    <definedName name="ﾊﾟﾗﾒｰﾀｂ" localSheetId="6">#REF!</definedName>
    <definedName name="ﾊﾟﾗﾒｰﾀｂ" localSheetId="20">#REF!</definedName>
    <definedName name="ﾊﾟﾗﾒｰﾀｂ" localSheetId="24">#REF!</definedName>
    <definedName name="ﾊﾟﾗﾒｰﾀｂ">#REF!</definedName>
    <definedName name="ﾊﾟﾗﾒｰﾀｂ２" localSheetId="6">#REF!</definedName>
    <definedName name="ﾊﾟﾗﾒｰﾀｂ２" localSheetId="20">#REF!</definedName>
    <definedName name="ﾊﾟﾗﾒｰﾀｂ２" localSheetId="24">#REF!</definedName>
    <definedName name="ﾊﾟﾗﾒｰﾀｂ２">#REF!</definedName>
    <definedName name="ﾊﾟﾗﾒｰﾀｃ" localSheetId="6">#REF!</definedName>
    <definedName name="ﾊﾟﾗﾒｰﾀｃ" localSheetId="20">#REF!</definedName>
    <definedName name="ﾊﾟﾗﾒｰﾀｃ" localSheetId="24">#REF!</definedName>
    <definedName name="ﾊﾟﾗﾒｰﾀｃ">#REF!</definedName>
    <definedName name="ﾊﾟﾗﾒｰﾀｄ" localSheetId="6">#REF!</definedName>
    <definedName name="ﾊﾟﾗﾒｰﾀｄ" localSheetId="20">#REF!</definedName>
    <definedName name="ﾊﾟﾗﾒｰﾀｄ" localSheetId="24">#REF!</definedName>
    <definedName name="ﾊﾟﾗﾒｰﾀｄ">#REF!</definedName>
    <definedName name="ﾊﾟﾗﾒｰﾀｅ" localSheetId="6">#REF!</definedName>
    <definedName name="ﾊﾟﾗﾒｰﾀｅ" localSheetId="20">#REF!</definedName>
    <definedName name="ﾊﾟﾗﾒｰﾀｅ" localSheetId="24">#REF!</definedName>
    <definedName name="ﾊﾟﾗﾒｰﾀｅ">#REF!</definedName>
    <definedName name="ﾊﾟﾗﾒｰﾀｆ" localSheetId="6">#REF!</definedName>
    <definedName name="ﾊﾟﾗﾒｰﾀｆ" localSheetId="20">#REF!</definedName>
    <definedName name="ﾊﾟﾗﾒｰﾀｆ" localSheetId="24">#REF!</definedName>
    <definedName name="ﾊﾟﾗﾒｰﾀｆ">#REF!</definedName>
    <definedName name="ﾊﾟﾗﾒｰﾀg" localSheetId="6">#REF!</definedName>
    <definedName name="ﾊﾟﾗﾒｰﾀg" localSheetId="20">#REF!</definedName>
    <definedName name="ﾊﾟﾗﾒｰﾀg" localSheetId="24">#REF!</definedName>
    <definedName name="ﾊﾟﾗﾒｰﾀg">#REF!</definedName>
    <definedName name="ﾍﾟｰｼﾞ1" localSheetId="6">#REF!</definedName>
    <definedName name="ﾍﾟｰｼﾞ1" localSheetId="20">#REF!</definedName>
    <definedName name="ﾍﾟｰｼﾞ1" localSheetId="24">#REF!</definedName>
    <definedName name="ﾍﾟｰｼﾞ1">#REF!</definedName>
    <definedName name="ﾍﾟｰｼﾞ5" localSheetId="6">#REF!</definedName>
    <definedName name="ﾍﾟｰｼﾞ5" localSheetId="20">#REF!</definedName>
    <definedName name="ﾍﾟｰｼﾞ5" localSheetId="24">#REF!</definedName>
    <definedName name="ﾍﾟｰｼﾞ5">#REF!</definedName>
    <definedName name="ベース固定費" localSheetId="6">#REF!</definedName>
    <definedName name="ベース固定費" localSheetId="24">#REF!</definedName>
    <definedName name="ベース固定費">#REF!</definedName>
    <definedName name="ベース変動費" localSheetId="6">#REF!</definedName>
    <definedName name="ベース変動費" localSheetId="24">#REF!</definedName>
    <definedName name="ベース変動費">#REF!</definedName>
    <definedName name="ホール" localSheetId="6">#REF!</definedName>
    <definedName name="ホール" localSheetId="20">#REF!</definedName>
    <definedName name="ホール" localSheetId="24">#REF!</definedName>
    <definedName name="ホール">#REF!</definedName>
    <definedName name="ﾎｰﾙｲﾝ" localSheetId="6">#REF!</definedName>
    <definedName name="ﾎｰﾙｲﾝ" localSheetId="20">#REF!</definedName>
    <definedName name="ﾎｰﾙｲﾝ" localSheetId="24">#REF!</definedName>
    <definedName name="ﾎｰﾙｲﾝ">#REF!</definedName>
    <definedName name="ﾎﾟﾘｳﾚﾀﾝ樹脂" localSheetId="6">#REF!</definedName>
    <definedName name="ﾎﾟﾘｳﾚﾀﾝ樹脂" localSheetId="20">#REF!</definedName>
    <definedName name="ﾎﾟﾘｳﾚﾀﾝ樹脂" localSheetId="24">#REF!</definedName>
    <definedName name="ﾎﾟﾘｳﾚﾀﾝ樹脂">#REF!</definedName>
    <definedName name="マクロ要否" localSheetId="6">#REF!</definedName>
    <definedName name="マクロ要否" localSheetId="24">#REF!</definedName>
    <definedName name="マクロ要否">#REF!</definedName>
    <definedName name="まさ" localSheetId="6">#REF!</definedName>
    <definedName name="まさ" localSheetId="20">#REF!</definedName>
    <definedName name="まさ" localSheetId="24">#REF!</definedName>
    <definedName name="まさ">#REF!</definedName>
    <definedName name="ユーザ使用欄">#REF!</definedName>
    <definedName name="リース期間" localSheetId="6">#REF!</definedName>
    <definedName name="リース期間" localSheetId="20">#REF!</definedName>
    <definedName name="リース期間" localSheetId="24">#REF!</definedName>
    <definedName name="リース期間">#REF!</definedName>
    <definedName name="リング2">#REF!</definedName>
    <definedName name="リンス水P極数" localSheetId="6">#REF!</definedName>
    <definedName name="リンス水P極数" localSheetId="10">#REF!</definedName>
    <definedName name="リンス水P極数" localSheetId="12">#REF!</definedName>
    <definedName name="リンス水P極数" localSheetId="14">#REF!</definedName>
    <definedName name="リンス水P極数" localSheetId="20">#REF!</definedName>
    <definedName name="リンス水P極数" localSheetId="24">#REF!</definedName>
    <definedName name="リンス水P極数">#REF!</definedName>
    <definedName name="リンス水P口径" localSheetId="6">#REF!</definedName>
    <definedName name="リンス水P口径" localSheetId="10">#REF!</definedName>
    <definedName name="リンス水P口径" localSheetId="12">#REF!</definedName>
    <definedName name="リンス水P口径" localSheetId="14">#REF!</definedName>
    <definedName name="リンス水P口径" localSheetId="20">#REF!</definedName>
    <definedName name="リンス水P口径" localSheetId="24">#REF!</definedName>
    <definedName name="リンス水P口径">#REF!</definedName>
    <definedName name="リンス水P吐出量" localSheetId="6">#REF!</definedName>
    <definedName name="リンス水P吐出量" localSheetId="10">#REF!</definedName>
    <definedName name="リンス水P吐出量" localSheetId="12">#REF!</definedName>
    <definedName name="リンス水P吐出量" localSheetId="14">#REF!</definedName>
    <definedName name="リンス水P吐出量" localSheetId="20">#REF!</definedName>
    <definedName name="リンス水P吐出量" localSheetId="24">#REF!</definedName>
    <definedName name="リンス水P吐出量">#REF!</definedName>
    <definedName name="リンス水P容量" localSheetId="6">#REF!</definedName>
    <definedName name="リンス水P容量" localSheetId="10">#REF!</definedName>
    <definedName name="リンス水P容量" localSheetId="12">#REF!</definedName>
    <definedName name="リンス水P容量" localSheetId="14">#REF!</definedName>
    <definedName name="リンス水P容量" localSheetId="20">#REF!</definedName>
    <definedName name="リンス水P容量" localSheetId="24">#REF!</definedName>
    <definedName name="リンス水P容量">#REF!</definedName>
    <definedName name="案件名" localSheetId="6">#REF!</definedName>
    <definedName name="案件名" localSheetId="24">#REF!</definedName>
    <definedName name="案件名">#REF!</definedName>
    <definedName name="一般管理費" localSheetId="6">#REF!</definedName>
    <definedName name="一般管理費" localSheetId="20">#REF!</definedName>
    <definedName name="一般管理費" localSheetId="24">#REF!</definedName>
    <definedName name="一般管理費">#REF!</definedName>
    <definedName name="一般管理費率" localSheetId="23">#REF!</definedName>
    <definedName name="一般管理費率" localSheetId="6">#REF!</definedName>
    <definedName name="一般管理費率" localSheetId="20">#REF!</definedName>
    <definedName name="一般管理費率" localSheetId="21">#REF!</definedName>
    <definedName name="一般管理費率" localSheetId="22">#REF!</definedName>
    <definedName name="一般管理費率" localSheetId="24">#REF!</definedName>
    <definedName name="一般管理費率" localSheetId="25">#REF!</definedName>
    <definedName name="一般管理費率" localSheetId="26">#REF!</definedName>
    <definedName name="一般管理費率">#REF!</definedName>
    <definedName name="印刷" localSheetId="6">#REF!</definedName>
    <definedName name="印刷" localSheetId="20">#REF!</definedName>
    <definedName name="印刷" localSheetId="24">#REF!</definedName>
    <definedName name="印刷">#REF!</definedName>
    <definedName name="運転時間" localSheetId="6">#REF!</definedName>
    <definedName name="運転時間" localSheetId="24">#REF!</definedName>
    <definedName name="運転時間">#REF!</definedName>
    <definedName name="運転日数" localSheetId="6">#REF!</definedName>
    <definedName name="運転日数" localSheetId="24">#REF!</definedName>
    <definedName name="運転日数">#REF!</definedName>
    <definedName name="越流＿鉄筋" localSheetId="6">#REF!</definedName>
    <definedName name="越流＿鉄筋" localSheetId="20">#REF!</definedName>
    <definedName name="越流＿鉄筋" localSheetId="24">#REF!</definedName>
    <definedName name="越流＿鉄筋">#REF!</definedName>
    <definedName name="越流堰高さ" localSheetId="6">#REF!</definedName>
    <definedName name="越流堰高さ" localSheetId="20">#REF!</definedName>
    <definedName name="越流堰高さ" localSheetId="24">#REF!</definedName>
    <definedName name="越流堰高さ">#REF!</definedName>
    <definedName name="越流壁厚み" localSheetId="6">#REF!</definedName>
    <definedName name="越流壁厚み" localSheetId="20">#REF!</definedName>
    <definedName name="越流壁厚み" localSheetId="24">#REF!</definedName>
    <definedName name="越流壁厚み">#REF!</definedName>
    <definedName name="仮設" localSheetId="6">#REF!</definedName>
    <definedName name="仮設" localSheetId="20">#REF!</definedName>
    <definedName name="仮設" localSheetId="24">#REF!</definedName>
    <definedName name="仮設">#REF!</definedName>
    <definedName name="海外代価" localSheetId="6">#REF!</definedName>
    <definedName name="海外代価" localSheetId="20">#REF!</definedName>
    <definedName name="海外代価" localSheetId="24">#REF!</definedName>
    <definedName name="海外代価">#REF!</definedName>
    <definedName name="海外内訳" localSheetId="6">#REF!</definedName>
    <definedName name="海外内訳" localSheetId="20">#REF!</definedName>
    <definedName name="海外内訳" localSheetId="24">#REF!</definedName>
    <definedName name="海外内訳">#REF!</definedName>
    <definedName name="掛率" localSheetId="6">#REF!</definedName>
    <definedName name="掛率" localSheetId="24">#REF!</definedName>
    <definedName name="掛率">#REF!</definedName>
    <definedName name="活性炭P極数" localSheetId="6">#REF!</definedName>
    <definedName name="活性炭P極数" localSheetId="10">#REF!</definedName>
    <definedName name="活性炭P極数" localSheetId="12">#REF!</definedName>
    <definedName name="活性炭P極数" localSheetId="14">#REF!</definedName>
    <definedName name="活性炭P極数" localSheetId="20">#REF!</definedName>
    <definedName name="活性炭P極数" localSheetId="24">#REF!</definedName>
    <definedName name="活性炭P極数">#REF!</definedName>
    <definedName name="活性炭P口径" localSheetId="6">#REF!</definedName>
    <definedName name="活性炭P口径" localSheetId="10">#REF!</definedName>
    <definedName name="活性炭P口径" localSheetId="12">#REF!</definedName>
    <definedName name="活性炭P口径" localSheetId="14">#REF!</definedName>
    <definedName name="活性炭P口径" localSheetId="20">#REF!</definedName>
    <definedName name="活性炭P口径" localSheetId="24">#REF!</definedName>
    <definedName name="活性炭P口径">#REF!</definedName>
    <definedName name="活性炭P吐出量" localSheetId="6">#REF!</definedName>
    <definedName name="活性炭P吐出量" localSheetId="10">#REF!</definedName>
    <definedName name="活性炭P吐出量" localSheetId="12">#REF!</definedName>
    <definedName name="活性炭P吐出量" localSheetId="14">#REF!</definedName>
    <definedName name="活性炭P吐出量" localSheetId="20">#REF!</definedName>
    <definedName name="活性炭P吐出量" localSheetId="24">#REF!</definedName>
    <definedName name="活性炭P吐出量">#REF!</definedName>
    <definedName name="活性炭P容量" localSheetId="6">#REF!</definedName>
    <definedName name="活性炭P容量" localSheetId="10">#REF!</definedName>
    <definedName name="活性炭P容量" localSheetId="12">#REF!</definedName>
    <definedName name="活性炭P容量" localSheetId="14">#REF!</definedName>
    <definedName name="活性炭P容量" localSheetId="20">#REF!</definedName>
    <definedName name="活性炭P容量" localSheetId="24">#REF!</definedName>
    <definedName name="活性炭P容量">#REF!</definedName>
    <definedName name="活性炭架台" localSheetId="6">#REF!</definedName>
    <definedName name="活性炭架台" localSheetId="10">#REF!</definedName>
    <definedName name="活性炭架台" localSheetId="12">#REF!</definedName>
    <definedName name="活性炭架台" localSheetId="14">#REF!</definedName>
    <definedName name="活性炭架台" localSheetId="20">#REF!</definedName>
    <definedName name="活性炭架台" localSheetId="24">#REF!</definedName>
    <definedName name="活性炭架台">#REF!</definedName>
    <definedName name="活性炭交換費" localSheetId="6">#REF!</definedName>
    <definedName name="活性炭交換費" localSheetId="10">#REF!</definedName>
    <definedName name="活性炭交換費" localSheetId="12">#REF!</definedName>
    <definedName name="活性炭交換費" localSheetId="14">#REF!</definedName>
    <definedName name="活性炭交換費" localSheetId="20">#REF!</definedName>
    <definedName name="活性炭交換費" localSheetId="24">#REF!</definedName>
    <definedName name="活性炭交換費">#REF!</definedName>
    <definedName name="活性炭充填量" localSheetId="6">#REF!</definedName>
    <definedName name="活性炭充填量" localSheetId="10">#REF!</definedName>
    <definedName name="活性炭充填量" localSheetId="12">#REF!</definedName>
    <definedName name="活性炭充填量" localSheetId="14">#REF!</definedName>
    <definedName name="活性炭充填量" localSheetId="20">#REF!</definedName>
    <definedName name="活性炭充填量" localSheetId="24">#REF!</definedName>
    <definedName name="活性炭充填量">#REF!</definedName>
    <definedName name="活性炭塔数" localSheetId="6">#REF!</definedName>
    <definedName name="活性炭塔数" localSheetId="10">#REF!</definedName>
    <definedName name="活性炭塔数" localSheetId="12">#REF!</definedName>
    <definedName name="活性炭塔数" localSheetId="14">#REF!</definedName>
    <definedName name="活性炭塔数" localSheetId="20">#REF!</definedName>
    <definedName name="活性炭塔数" localSheetId="24">#REF!</definedName>
    <definedName name="活性炭塔数">#REF!</definedName>
    <definedName name="活性炭塔容量" localSheetId="6">#REF!</definedName>
    <definedName name="活性炭塔容量" localSheetId="10">#REF!</definedName>
    <definedName name="活性炭塔容量" localSheetId="12">#REF!</definedName>
    <definedName name="活性炭塔容量" localSheetId="14">#REF!</definedName>
    <definedName name="活性炭塔容量" localSheetId="20">#REF!</definedName>
    <definedName name="活性炭塔容量" localSheetId="24">#REF!</definedName>
    <definedName name="活性炭塔容量">#REF!</definedName>
    <definedName name="感度分析">#REF!</definedName>
    <definedName name="管径１" localSheetId="6">#REF!</definedName>
    <definedName name="管径１" localSheetId="20">#REF!</definedName>
    <definedName name="管径１" localSheetId="24">#REF!</definedName>
    <definedName name="管径１">#REF!</definedName>
    <definedName name="管径２" localSheetId="6">#REF!</definedName>
    <definedName name="管径２" localSheetId="20">#REF!</definedName>
    <definedName name="管径２" localSheetId="24">#REF!</definedName>
    <definedName name="管径２">#REF!</definedName>
    <definedName name="簡易型枠" localSheetId="6">#REF!</definedName>
    <definedName name="簡易型枠" localSheetId="20">#REF!</definedName>
    <definedName name="簡易型枠" localSheetId="24">#REF!</definedName>
    <definedName name="簡易型枠">#REF!</definedName>
    <definedName name="間詰めｺﾝｸﾘｰﾄ" localSheetId="6">#REF!</definedName>
    <definedName name="間詰めｺﾝｸﾘｰﾄ" localSheetId="20">#REF!</definedName>
    <definedName name="間詰めｺﾝｸﾘｰﾄ" localSheetId="24">#REF!</definedName>
    <definedName name="間詰めｺﾝｸﾘｰﾄ">#REF!</definedName>
    <definedName name="間接費括り書き">#REF!</definedName>
    <definedName name="間接費修正">#REF!</definedName>
    <definedName name="基礎＿Ｂ">#REF!</definedName>
    <definedName name="基礎＿Ｌ">#REF!</definedName>
    <definedName name="基礎＿鉄筋" localSheetId="6">#REF!</definedName>
    <definedName name="基礎＿鉄筋" localSheetId="20">#REF!</definedName>
    <definedName name="基礎＿鉄筋" localSheetId="24">#REF!</definedName>
    <definedName name="基礎＿鉄筋">#REF!</definedName>
    <definedName name="機械掘削" localSheetId="6">#REF!</definedName>
    <definedName name="機械掘削" localSheetId="20">#REF!</definedName>
    <definedName name="機械掘削" localSheetId="24">#REF!</definedName>
    <definedName name="機械掘削">#REF!</definedName>
    <definedName name="機械減価償却期間" localSheetId="6">#REF!</definedName>
    <definedName name="機械減価償却期間" localSheetId="24">#REF!</definedName>
    <definedName name="機械減価償却期間">#REF!</definedName>
    <definedName name="機械残存価格率" localSheetId="6">#REF!</definedName>
    <definedName name="機械残存価格率" localSheetId="24">#REF!</definedName>
    <definedName name="機械残存価格率">#REF!</definedName>
    <definedName name="機械設備額" localSheetId="6">#REF!</definedName>
    <definedName name="機械設備額" localSheetId="24">#REF!</definedName>
    <definedName name="機械設備額">#REF!</definedName>
    <definedName name="機械設備割合" localSheetId="6">#REF!</definedName>
    <definedName name="機械設備割合" localSheetId="24">#REF!</definedName>
    <definedName name="機械設備割合">#REF!</definedName>
    <definedName name="逆洗次亜注入量" localSheetId="6">#REF!</definedName>
    <definedName name="逆洗次亜注入量" localSheetId="10">#REF!</definedName>
    <definedName name="逆洗次亜注入量" localSheetId="12">#REF!</definedName>
    <definedName name="逆洗次亜注入量" localSheetId="14">#REF!</definedName>
    <definedName name="逆洗次亜注入量" localSheetId="20">#REF!</definedName>
    <definedName name="逆洗次亜注入量" localSheetId="24">#REF!</definedName>
    <definedName name="逆洗次亜注入量">#REF!</definedName>
    <definedName name="共通仮設費" localSheetId="6">#REF!</definedName>
    <definedName name="共通仮設費" localSheetId="20">#REF!</definedName>
    <definedName name="共通仮設費" localSheetId="24">#REF!</definedName>
    <definedName name="共通仮設費">#REF!</definedName>
    <definedName name="共通仮設費対象額" localSheetId="6">#REF!</definedName>
    <definedName name="共通仮設費対象額" localSheetId="20">#REF!</definedName>
    <definedName name="共通仮設費対象額" localSheetId="24">#REF!</definedName>
    <definedName name="共通仮設費対象額">#REF!</definedName>
    <definedName name="共通仮設費率" localSheetId="6">#REF!</definedName>
    <definedName name="共通仮設費率" localSheetId="20">#REF!</definedName>
    <definedName name="共通仮設費率" localSheetId="24">#REF!</definedName>
    <definedName name="共通仮設費率">#REF!</definedName>
    <definedName name="共通仮設費率補正" localSheetId="6">#REF!</definedName>
    <definedName name="共通仮設費率補正" localSheetId="20">#REF!</definedName>
    <definedName name="共通仮設費率補正" localSheetId="24">#REF!</definedName>
    <definedName name="共通仮設費率補正">#REF!</definedName>
    <definedName name="凝集剤P台数">#REF!</definedName>
    <definedName name="凝集剤注入率">#REF!</definedName>
    <definedName name="凝集剤費" localSheetId="6">#REF!</definedName>
    <definedName name="凝集剤費" localSheetId="20">#REF!</definedName>
    <definedName name="凝集剤費" localSheetId="24">#REF!</definedName>
    <definedName name="凝集剤費">#REF!</definedName>
    <definedName name="業務概要" hidden="1">'[4]ﾏｽｶ-ﾌﾞ'!$B$1:$B$1</definedName>
    <definedName name="金" localSheetId="6">#REF!</definedName>
    <definedName name="金" localSheetId="20">#REF!</definedName>
    <definedName name="金" localSheetId="24">#REF!</definedName>
    <definedName name="金">#REF!</definedName>
    <definedName name="空気圧縮機台数">#REF!</definedName>
    <definedName name="型枠" localSheetId="6">#REF!</definedName>
    <definedName name="型枠" localSheetId="20">#REF!</definedName>
    <definedName name="型枠" localSheetId="24">#REF!</definedName>
    <definedName name="型枠">#REF!</definedName>
    <definedName name="型枠足場" localSheetId="6">#REF!</definedName>
    <definedName name="型枠足場" localSheetId="20">#REF!</definedName>
    <definedName name="型枠足場" localSheetId="24">#REF!</definedName>
    <definedName name="型枠足場">#REF!</definedName>
    <definedName name="契約保証補正" localSheetId="6">#REF!</definedName>
    <definedName name="契約保証補正" localSheetId="20">#REF!</definedName>
    <definedName name="契約保証補正" localSheetId="24">#REF!</definedName>
    <definedName name="契約保証補正">#REF!</definedName>
    <definedName name="経費２" localSheetId="5" hidden="1">#REF!</definedName>
    <definedName name="経費２" localSheetId="7" hidden="1">#REF!</definedName>
    <definedName name="経費２" hidden="1">#REF!</definedName>
    <definedName name="計算結果" localSheetId="6">#REF!</definedName>
    <definedName name="計算結果" localSheetId="20">#REF!</definedName>
    <definedName name="計算結果" localSheetId="24">#REF!</definedName>
    <definedName name="計算結果">#REF!</definedName>
    <definedName name="計算条件入力" localSheetId="6">#REF!</definedName>
    <definedName name="計算条件入力" localSheetId="20">#REF!</definedName>
    <definedName name="計算条件入力" localSheetId="24">#REF!</definedName>
    <definedName name="計算条件入力">#REF!</definedName>
    <definedName name="桁筋概表" localSheetId="6">#REF!</definedName>
    <definedName name="桁筋概表" localSheetId="20">#REF!</definedName>
    <definedName name="桁筋概表" localSheetId="24">#REF!</definedName>
    <definedName name="桁筋概表">#REF!</definedName>
    <definedName name="桁筋表概" localSheetId="6">#REF!</definedName>
    <definedName name="桁筋表概" localSheetId="20">#REF!</definedName>
    <definedName name="桁筋表概" localSheetId="24">#REF!</definedName>
    <definedName name="桁筋表概">#REF!</definedName>
    <definedName name="桁筋表差" localSheetId="6">#REF!</definedName>
    <definedName name="桁筋表差" localSheetId="20">#REF!</definedName>
    <definedName name="桁筋表差" localSheetId="24">#REF!</definedName>
    <definedName name="桁筋表差">#REF!</definedName>
    <definedName name="桁筋表図" localSheetId="6">#REF!</definedName>
    <definedName name="桁筋表図" localSheetId="20">#REF!</definedName>
    <definedName name="桁筋表図" localSheetId="24">#REF!</definedName>
    <definedName name="桁筋表図">#REF!</definedName>
    <definedName name="結果出力" localSheetId="6">#REF!</definedName>
    <definedName name="結果出力" localSheetId="20">#REF!</definedName>
    <definedName name="結果出力" localSheetId="24">#REF!</definedName>
    <definedName name="結果出力">#REF!</definedName>
    <definedName name="建築電気設備" localSheetId="9" hidden="1">{#N/A,#N/A,FALSE,"内訳"}</definedName>
    <definedName name="建築電気設備" localSheetId="11" hidden="1">{#N/A,#N/A,FALSE,"内訳"}</definedName>
    <definedName name="建築電気設備" localSheetId="13" hidden="1">{#N/A,#N/A,FALSE,"内訳"}</definedName>
    <definedName name="建築電気設備" localSheetId="15" hidden="1">{#N/A,#N/A,FALSE,"内訳"}</definedName>
    <definedName name="建築電気設備" localSheetId="17" hidden="1">{#N/A,#N/A,FALSE,"内訳"}</definedName>
    <definedName name="建築電気設備" localSheetId="19" hidden="1">{#N/A,#N/A,FALSE,"内訳"}</definedName>
    <definedName name="建築電気設備" hidden="1">{#N/A,#N/A,FALSE,"内訳"}</definedName>
    <definedName name="見積P2" localSheetId="6">#REF!</definedName>
    <definedName name="見積P2" localSheetId="20">#REF!</definedName>
    <definedName name="見積P2" localSheetId="24">#REF!</definedName>
    <definedName name="見積P2">#REF!</definedName>
    <definedName name="見積P3" localSheetId="6">#REF!</definedName>
    <definedName name="見積P3" localSheetId="20">#REF!</definedName>
    <definedName name="見積P3" localSheetId="24">#REF!</definedName>
    <definedName name="見積P3">#REF!</definedName>
    <definedName name="見積P5" localSheetId="6">#REF!</definedName>
    <definedName name="見積P5" localSheetId="20">#REF!</definedName>
    <definedName name="見積P5" localSheetId="24">#REF!</definedName>
    <definedName name="見積P5">#REF!</definedName>
    <definedName name="原水槽数">#REF!</definedName>
    <definedName name="現場管理費" localSheetId="6">#REF!</definedName>
    <definedName name="現場管理費" localSheetId="20">#REF!</definedName>
    <definedName name="現場管理費" localSheetId="24">#REF!</definedName>
    <definedName name="現場管理費">#REF!</definedName>
    <definedName name="現場管理費率" localSheetId="23">#REF!</definedName>
    <definedName name="現場管理費率" localSheetId="6">#REF!</definedName>
    <definedName name="現場管理費率" localSheetId="20">#REF!</definedName>
    <definedName name="現場管理費率" localSheetId="21">#REF!</definedName>
    <definedName name="現場管理費率" localSheetId="22">#REF!</definedName>
    <definedName name="現場管理費率" localSheetId="24">#REF!</definedName>
    <definedName name="現場管理費率" localSheetId="25">#REF!</definedName>
    <definedName name="現場管理費率" localSheetId="26">#REF!</definedName>
    <definedName name="現場管理費率">#REF!</definedName>
    <definedName name="現場管理費率補正" localSheetId="6">#REF!</definedName>
    <definedName name="現場管理費率補正" localSheetId="20">#REF!</definedName>
    <definedName name="現場管理費率補正" localSheetId="24">#REF!</definedName>
    <definedName name="現場管理費率補正">#REF!</definedName>
    <definedName name="固定資産税率" localSheetId="6">#REF!</definedName>
    <definedName name="固定資産税率" localSheetId="24">#REF!</definedName>
    <definedName name="固定資産税率">#REF!</definedName>
    <definedName name="固定資産評価率" localSheetId="6">#REF!</definedName>
    <definedName name="固定資産評価率" localSheetId="24">#REF!</definedName>
    <definedName name="固定資産評価率">#REF!</definedName>
    <definedName name="固定費算出" localSheetId="6">#REF!</definedName>
    <definedName name="固定費算出" localSheetId="24">#REF!</definedName>
    <definedName name="固定費算出">#REF!</definedName>
    <definedName name="固定用ﾎﾞﾙﾄ" localSheetId="6">#REF!</definedName>
    <definedName name="固定用ﾎﾞﾙﾄ" localSheetId="20">#REF!</definedName>
    <definedName name="固定用ﾎﾞﾙﾄ" localSheetId="24">#REF!</definedName>
    <definedName name="固定用ﾎﾞﾙﾄ">#REF!</definedName>
    <definedName name="固定用ﾎﾞﾙﾄ＿タイプ" localSheetId="6">#REF!</definedName>
    <definedName name="固定用ﾎﾞﾙﾄ＿タイプ" localSheetId="20">#REF!</definedName>
    <definedName name="固定用ﾎﾞﾙﾄ＿タイプ" localSheetId="24">#REF!</definedName>
    <definedName name="固定用ﾎﾞﾙﾄ＿タイプ">#REF!</definedName>
    <definedName name="交付税措置_PFI">#REF!</definedName>
    <definedName name="交付税措置_PSC">#REF!</definedName>
    <definedName name="公租公課等">#REF!</definedName>
    <definedName name="工事価格" localSheetId="6">#REF!</definedName>
    <definedName name="工事価格" localSheetId="20">#REF!</definedName>
    <definedName name="工事価格" localSheetId="24">#REF!</definedName>
    <definedName name="工事価格">#REF!</definedName>
    <definedName name="工事原価" localSheetId="6">#REF!</definedName>
    <definedName name="工事原価" localSheetId="20">#REF!</definedName>
    <definedName name="工事原価" localSheetId="24">#REF!</definedName>
    <definedName name="工事原価">#REF!</definedName>
    <definedName name="工種A" localSheetId="6">#REF!</definedName>
    <definedName name="工種A" localSheetId="20">#REF!</definedName>
    <definedName name="工種A" localSheetId="24">#REF!</definedName>
    <definedName name="工種A">#REF!</definedName>
    <definedName name="工種Ｂ" localSheetId="6">#REF!</definedName>
    <definedName name="工種Ｂ" localSheetId="20">#REF!</definedName>
    <definedName name="工種Ｂ" localSheetId="24">#REF!</definedName>
    <definedName name="工種Ｂ">#REF!</definedName>
    <definedName name="溝型＿DATA">#REF!</definedName>
    <definedName name="溝型＿タイプ">#REF!</definedName>
    <definedName name="溝型鋼" localSheetId="6">#REF!</definedName>
    <definedName name="溝型鋼" localSheetId="20">#REF!</definedName>
    <definedName name="溝型鋼" localSheetId="24">#REF!</definedName>
    <definedName name="溝型鋼">#REF!</definedName>
    <definedName name="鋼矢板＿DATA">#REF!</definedName>
    <definedName name="鋼矢板＿ｍ" localSheetId="6">#REF!</definedName>
    <definedName name="鋼矢板＿ｍ" localSheetId="20">#REF!</definedName>
    <definedName name="鋼矢板＿ｍ" localSheetId="24">#REF!</definedName>
    <definedName name="鋼矢板＿ｍ">#REF!</definedName>
    <definedName name="鋼矢板＿タイプ">#REF!</definedName>
    <definedName name="鋼矢板＿長さ" localSheetId="6">#REF!</definedName>
    <definedName name="鋼矢板＿長さ" localSheetId="20">#REF!</definedName>
    <definedName name="鋼矢板＿長さ" localSheetId="24">#REF!</definedName>
    <definedName name="鋼矢板＿長さ">#REF!</definedName>
    <definedName name="鋼矢板損料" localSheetId="6">#REF!</definedName>
    <definedName name="鋼矢板損料" localSheetId="20">#REF!</definedName>
    <definedName name="鋼矢板損料" localSheetId="24">#REF!</definedName>
    <definedName name="鋼矢板損料">#REF!</definedName>
    <definedName name="差筋単価" localSheetId="6">#REF!</definedName>
    <definedName name="差筋単価" localSheetId="20">#REF!</definedName>
    <definedName name="差筋単価" localSheetId="24">#REF!</definedName>
    <definedName name="差筋単価">#REF!</definedName>
    <definedName name="債務保証費率" localSheetId="6">#REF!</definedName>
    <definedName name="債務保証費率" localSheetId="24">#REF!</definedName>
    <definedName name="債務保証費率">#REF!</definedName>
    <definedName name="最大発電能力" localSheetId="6">#REF!</definedName>
    <definedName name="最大発電能力" localSheetId="24">#REF!</definedName>
    <definedName name="最大発電能力">#REF!</definedName>
    <definedName name="最低現預金" localSheetId="6">#REF!</definedName>
    <definedName name="最低現預金" localSheetId="24">#REF!</definedName>
    <definedName name="最低現預金">#REF!</definedName>
    <definedName name="塞ぐ通水孔" localSheetId="6">#REF!</definedName>
    <definedName name="塞ぐ通水孔" localSheetId="20">#REF!</definedName>
    <definedName name="塞ぐ通水孔" localSheetId="24">#REF!</definedName>
    <definedName name="塞ぐ通水孔">#REF!</definedName>
    <definedName name="砕石" localSheetId="6">#REF!</definedName>
    <definedName name="砕石" localSheetId="20">#REF!</definedName>
    <definedName name="砕石" localSheetId="24">#REF!</definedName>
    <definedName name="砕石">#REF!</definedName>
    <definedName name="作成日" localSheetId="6">#REF!</definedName>
    <definedName name="作成日" localSheetId="24">#REF!</definedName>
    <definedName name="作成日">#REF!</definedName>
    <definedName name="産廃単価" localSheetId="6">#REF!</definedName>
    <definedName name="産廃単価" localSheetId="24">#REF!</definedName>
    <definedName name="産廃単価">#REF!</definedName>
    <definedName name="酸薬洗費" localSheetId="6">#REF!</definedName>
    <definedName name="酸薬洗費" localSheetId="20">#REF!</definedName>
    <definedName name="酸薬洗費" localSheetId="24">#REF!</definedName>
    <definedName name="酸薬洗費">#REF!</definedName>
    <definedName name="残土処分" localSheetId="6">#REF!</definedName>
    <definedName name="残土処分" localSheetId="20">#REF!</definedName>
    <definedName name="残土処分" localSheetId="24">#REF!</definedName>
    <definedName name="残土処分">#REF!</definedName>
    <definedName name="資産">#REF!</definedName>
    <definedName name="資本">#REF!</definedName>
    <definedName name="資本金" localSheetId="6">#REF!</definedName>
    <definedName name="資本金" localSheetId="24">#REF!</definedName>
    <definedName name="資本金">#REF!</definedName>
    <definedName name="事業損失防止費" localSheetId="6">#REF!</definedName>
    <definedName name="事業損失防止費" localSheetId="20">#REF!</definedName>
    <definedName name="事業損失防止費" localSheetId="24">#REF!</definedName>
    <definedName name="事業損失防止費">#REF!</definedName>
    <definedName name="事務費DB" localSheetId="6">#REF!</definedName>
    <definedName name="事務費DB" localSheetId="20">#REF!</definedName>
    <definedName name="事務費DB" localSheetId="24">#REF!</definedName>
    <definedName name="事務費DB">#REF!</definedName>
    <definedName name="次亜単価">#REF!</definedName>
    <definedName name="次亜薬洗費" localSheetId="6">#REF!</definedName>
    <definedName name="次亜薬洗費" localSheetId="20">#REF!</definedName>
    <definedName name="次亜薬洗費" localSheetId="24">#REF!</definedName>
    <definedName name="次亜薬洗費">#REF!</definedName>
    <definedName name="実際リターン" localSheetId="6">#REF!</definedName>
    <definedName name="実際リターン" localSheetId="24">#REF!</definedName>
    <definedName name="実際リターン">#REF!</definedName>
    <definedName name="斜定補筋" localSheetId="6">#REF!</definedName>
    <definedName name="斜定補筋" localSheetId="20">#REF!</definedName>
    <definedName name="斜定補筋" localSheetId="24">#REF!</definedName>
    <definedName name="斜定補筋">#REF!</definedName>
    <definedName name="主塔筋表" localSheetId="6">#REF!</definedName>
    <definedName name="主塔筋表" localSheetId="20">#REF!</definedName>
    <definedName name="主塔筋表" localSheetId="24">#REF!</definedName>
    <definedName name="主塔筋表">#REF!</definedName>
    <definedName name="受入開始年" localSheetId="6">#REF!</definedName>
    <definedName name="受入開始年" localSheetId="24">#REF!</definedName>
    <definedName name="受入開始年">#REF!</definedName>
    <definedName name="受入量" localSheetId="6">#REF!</definedName>
    <definedName name="受入量" localSheetId="24">#REF!</definedName>
    <definedName name="受入量">#REF!</definedName>
    <definedName name="終了" localSheetId="6">#REF!</definedName>
    <definedName name="終了" localSheetId="20">#REF!</definedName>
    <definedName name="終了" localSheetId="24">#REF!</definedName>
    <definedName name="終了">#REF!</definedName>
    <definedName name="従業員数" localSheetId="6">#REF!</definedName>
    <definedName name="従業員数" localSheetId="24">#REF!</definedName>
    <definedName name="従業員数">#REF!</definedName>
    <definedName name="準備費" localSheetId="6">#REF!</definedName>
    <definedName name="準備費" localSheetId="20">#REF!</definedName>
    <definedName name="準備費" localSheetId="24">#REF!</definedName>
    <definedName name="準備費">#REF!</definedName>
    <definedName name="純工事費" localSheetId="6">#REF!</definedName>
    <definedName name="純工事費" localSheetId="20">#REF!</definedName>
    <definedName name="純工事費" localSheetId="24">#REF!</definedName>
    <definedName name="純工事費">#REF!</definedName>
    <definedName name="処分費" localSheetId="6">#REF!</definedName>
    <definedName name="処分費" localSheetId="20">#REF!</definedName>
    <definedName name="処分費" localSheetId="24">#REF!</definedName>
    <definedName name="処分費">#REF!</definedName>
    <definedName name="処分費による控除額" localSheetId="6">#REF!</definedName>
    <definedName name="処分費による控除額" localSheetId="20">#REF!</definedName>
    <definedName name="処分費による控除額" localSheetId="24">#REF!</definedName>
    <definedName name="処分費による控除額">#REF!</definedName>
    <definedName name="処理費感度分析">#REF!</definedName>
    <definedName name="初回元本額" localSheetId="6">#REF!</definedName>
    <definedName name="初回元本額" localSheetId="24">#REF!</definedName>
    <definedName name="初回元本額">#REF!</definedName>
    <definedName name="初回元利額" localSheetId="6">#REF!</definedName>
    <definedName name="初回元利額" localSheetId="24">#REF!</definedName>
    <definedName name="初回元利額">#REF!</definedName>
    <definedName name="初期F計算額">#REF!</definedName>
    <definedName name="初期F手入力額">#REF!</definedName>
    <definedName name="初期投資計算額">#REF!</definedName>
    <definedName name="初期投資支出計算額">#REF!</definedName>
    <definedName name="初期投資支出手入力">#REF!</definedName>
    <definedName name="初期投資手入力">#REF!</definedName>
    <definedName name="初年度最低現預金" localSheetId="6">#REF!</definedName>
    <definedName name="初年度最低現預金" localSheetId="24">#REF!</definedName>
    <definedName name="初年度最低現預金">#REF!</definedName>
    <definedName name="諸経費" localSheetId="6">#REF!</definedName>
    <definedName name="諸経費" localSheetId="24">#REF!</definedName>
    <definedName name="諸経費">#REF!</definedName>
    <definedName name="小数点" localSheetId="6">#REF!</definedName>
    <definedName name="小数点" localSheetId="24">#REF!</definedName>
    <definedName name="小数点">#REF!</definedName>
    <definedName name="床掘" hidden="1">#REF!</definedName>
    <definedName name="床付整正" localSheetId="6">#REF!</definedName>
    <definedName name="床付整正" localSheetId="20">#REF!</definedName>
    <definedName name="床付整正" localSheetId="24">#REF!</definedName>
    <definedName name="床付整正">#REF!</definedName>
    <definedName name="消毒剤費" localSheetId="6">#REF!</definedName>
    <definedName name="消毒剤費" localSheetId="20">#REF!</definedName>
    <definedName name="消毒剤費" localSheetId="24">#REF!</definedName>
    <definedName name="消毒剤費">#REF!</definedName>
    <definedName name="消費税相当額" localSheetId="6">#REF!</definedName>
    <definedName name="消費税相当額" localSheetId="20">#REF!</definedName>
    <definedName name="消費税相当額" localSheetId="24">#REF!</definedName>
    <definedName name="消費税相当額">#REF!</definedName>
    <definedName name="焼却灰処理単価" localSheetId="6">#REF!</definedName>
    <definedName name="焼却灰処理単価" localSheetId="24">#REF!</definedName>
    <definedName name="焼却灰処理単価">#REF!</definedName>
    <definedName name="焼却灰処理量" localSheetId="6">#REF!</definedName>
    <definedName name="焼却灰処理量" localSheetId="24">#REF!</definedName>
    <definedName name="焼却灰処理量">#REF!</definedName>
    <definedName name="焼却能力" localSheetId="6">#REF!</definedName>
    <definedName name="焼却能力" localSheetId="24">#REF!</definedName>
    <definedName name="焼却能力">#REF!</definedName>
    <definedName name="照明" localSheetId="6">#REF!</definedName>
    <definedName name="照明" localSheetId="20">#REF!</definedName>
    <definedName name="照明" localSheetId="24">#REF!</definedName>
    <definedName name="照明">#REF!</definedName>
    <definedName name="蒸気自家消費量" localSheetId="6">#REF!</definedName>
    <definedName name="蒸気自家消費量" localSheetId="24">#REF!</definedName>
    <definedName name="蒸気自家消費量">#REF!</definedName>
    <definedName name="蒸気単価" localSheetId="6">#REF!</definedName>
    <definedName name="蒸気単価" localSheetId="24">#REF!</definedName>
    <definedName name="蒸気単価">#REF!</definedName>
    <definedName name="蒸気発生量" localSheetId="6">#REF!</definedName>
    <definedName name="蒸気発生量" localSheetId="24">#REF!</definedName>
    <definedName name="蒸気発生量">#REF!</definedName>
    <definedName name="蒸気販売量" localSheetId="6">#REF!</definedName>
    <definedName name="蒸気販売量" localSheetId="24">#REF!</definedName>
    <definedName name="蒸気販売量">#REF!</definedName>
    <definedName name="人件費">#REF!</definedName>
    <definedName name="人件費単価" localSheetId="6">#REF!</definedName>
    <definedName name="人件費単価" localSheetId="24">#REF!</definedName>
    <definedName name="人件費単価">#REF!</definedName>
    <definedName name="人孔表1" localSheetId="6">#REF!</definedName>
    <definedName name="人孔表1" localSheetId="20">#REF!</definedName>
    <definedName name="人孔表1" localSheetId="24">#REF!</definedName>
    <definedName name="人孔表1">#REF!</definedName>
    <definedName name="人孔表2" localSheetId="6">#REF!</definedName>
    <definedName name="人孔表2" localSheetId="20">#REF!</definedName>
    <definedName name="人孔表2" localSheetId="24">#REF!</definedName>
    <definedName name="人孔表2">#REF!</definedName>
    <definedName name="人孔表3" localSheetId="6">#REF!</definedName>
    <definedName name="人孔表3" localSheetId="20">#REF!</definedName>
    <definedName name="人孔表3" localSheetId="24">#REF!</definedName>
    <definedName name="人孔表3">#REF!</definedName>
    <definedName name="数量計算書" localSheetId="9">'（別添1-4-1）内訳明細書（土木）'!数量計算書</definedName>
    <definedName name="数量計算書" localSheetId="11">'（別添1-5-1）内訳明細書（建築）'!数量計算書</definedName>
    <definedName name="数量計算書" localSheetId="13">'（別添1-5-2）内訳明細書（建築機械）'!数量計算書</definedName>
    <definedName name="数量計算書" localSheetId="15">'（別添1-5-3）内訳明細書（建築電気）'!数量計算書</definedName>
    <definedName name="数量計算書" localSheetId="17">'（別添1-6-1）内訳明細書（機械設備）'!数量計算書</definedName>
    <definedName name="数量計算書" localSheetId="19">'（別添1-7-1）内訳明細書（電気設備）'!数量計算書</definedName>
    <definedName name="数量計算書" localSheetId="4">'6-2号（別添1-2）'!数量計算書</definedName>
    <definedName name="数量計算書" localSheetId="6">'6-2号（別添1-3）'!数量計算書</definedName>
    <definedName name="数量計算書" localSheetId="18">'6-2号（別添1-7)電気設備'!数量計算書</definedName>
    <definedName name="数量計算書">'（別添1-4-1）内訳明細書（土木）'!数量計算書</definedName>
    <definedName name="世話役" localSheetId="6">#REF!</definedName>
    <definedName name="世話役" localSheetId="20">#REF!</definedName>
    <definedName name="世話役" localSheetId="24">#REF!</definedName>
    <definedName name="世話役">#REF!</definedName>
    <definedName name="制度融資割合" localSheetId="6">#REF!</definedName>
    <definedName name="制度融資割合" localSheetId="24">#REF!</definedName>
    <definedName name="制度融資割合">#REF!</definedName>
    <definedName name="制度融資金額" localSheetId="6">#REF!</definedName>
    <definedName name="制度融資金額" localSheetId="24">#REF!</definedName>
    <definedName name="制度融資金額">#REF!</definedName>
    <definedName name="制度融資金利" localSheetId="6">#REF!</definedName>
    <definedName name="制度融資金利" localSheetId="24">#REF!</definedName>
    <definedName name="制度融資金利">#REF!</definedName>
    <definedName name="制度融資返済期間" localSheetId="6">#REF!</definedName>
    <definedName name="制度融資返済期間" localSheetId="24">#REF!</definedName>
    <definedName name="制度融資返済期間">#REF!</definedName>
    <definedName name="切梁＿タイプ">#REF!</definedName>
    <definedName name="切梁ピッチ" localSheetId="6">#REF!</definedName>
    <definedName name="切梁ピッチ" localSheetId="20">#REF!</definedName>
    <definedName name="切梁ピッチ" localSheetId="24">#REF!</definedName>
    <definedName name="切梁ピッチ">#REF!</definedName>
    <definedName name="接合点">#REF!</definedName>
    <definedName name="設計" localSheetId="6">#REF!</definedName>
    <definedName name="設計" localSheetId="20">#REF!</definedName>
    <definedName name="設計" localSheetId="24">#REF!</definedName>
    <definedName name="設計">#REF!</definedName>
    <definedName name="設計協議" hidden="1">{#N/A,#N/A,FALSE,"内訳"}</definedName>
    <definedName name="設計協議１" hidden="1">{#N/A,#N/A,FALSE,"内訳"}</definedName>
    <definedName name="設計書" localSheetId="9">'（別添1-4-1）内訳明細書（土木）'!設計書</definedName>
    <definedName name="設計書" localSheetId="11">'（別添1-5-1）内訳明細書（建築）'!設計書</definedName>
    <definedName name="設計書" localSheetId="13">'（別添1-5-2）内訳明細書（建築機械）'!設計書</definedName>
    <definedName name="設計書" localSheetId="15">'（別添1-5-3）内訳明細書（建築電気）'!設計書</definedName>
    <definedName name="設計書" localSheetId="17">'（別添1-6-1）内訳明細書（機械設備）'!設計書</definedName>
    <definedName name="設計書" localSheetId="19">'（別添1-7-1）内訳明細書（電気設備）'!設計書</definedName>
    <definedName name="設計書" localSheetId="4">'6-2号（別添1-2）'!設計書</definedName>
    <definedName name="設計書" localSheetId="6">'6-2号（別添1-3）'!設計書</definedName>
    <definedName name="設計書" localSheetId="18">'6-2号（別添1-7)電気設備'!設計書</definedName>
    <definedName name="設計書">'（別添1-4-1）内訳明細書（土木）'!設計書</definedName>
    <definedName name="設置撤去" localSheetId="6">#REF!</definedName>
    <definedName name="設置撤去" localSheetId="20">#REF!</definedName>
    <definedName name="設置撤去" localSheetId="24">#REF!</definedName>
    <definedName name="設置撤去">#REF!</definedName>
    <definedName name="設定1" localSheetId="6">#REF!</definedName>
    <definedName name="設定1" localSheetId="20">#REF!</definedName>
    <definedName name="設定1" localSheetId="24">#REF!</definedName>
    <definedName name="設定1">#REF!</definedName>
    <definedName name="設定2" localSheetId="6">#REF!</definedName>
    <definedName name="設定2" localSheetId="20">#REF!</definedName>
    <definedName name="設定2" localSheetId="24">#REF!</definedName>
    <definedName name="設定2">#REF!</definedName>
    <definedName name="想定OM" localSheetId="6">#REF!</definedName>
    <definedName name="想定OM" localSheetId="24">#REF!</definedName>
    <definedName name="想定OM">#REF!</definedName>
    <definedName name="想定リターン" localSheetId="6">#REF!</definedName>
    <definedName name="想定リターン" localSheetId="24">#REF!</definedName>
    <definedName name="想定リターン">#REF!</definedName>
    <definedName name="想定最低現預金" localSheetId="6">#REF!</definedName>
    <definedName name="想定最低現預金" localSheetId="24">#REF!</definedName>
    <definedName name="想定最低現預金">#REF!</definedName>
    <definedName name="想定初年度最低現預金" localSheetId="6">#REF!</definedName>
    <definedName name="想定初年度最低現預金" localSheetId="24">#REF!</definedName>
    <definedName name="想定初年度最低現預金">#REF!</definedName>
    <definedName name="総括表" localSheetId="6">#REF!</definedName>
    <definedName name="総括表" localSheetId="20">#REF!</definedName>
    <definedName name="総括表" localSheetId="24">#REF!</definedName>
    <definedName name="総括表">#REF!</definedName>
    <definedName name="総事業費" localSheetId="6">#REF!</definedName>
    <definedName name="総事業費" localSheetId="24">#REF!</definedName>
    <definedName name="総事業費">#REF!</definedName>
    <definedName name="損益計算書">#REF!</definedName>
    <definedName name="体積_スリット" localSheetId="6">#REF!</definedName>
    <definedName name="体積_スリット" localSheetId="20">#REF!</definedName>
    <definedName name="体積_スリット" localSheetId="24">#REF!</definedName>
    <definedName name="体積_スリット">#REF!</definedName>
    <definedName name="体積_スリット_個" localSheetId="6">#REF!</definedName>
    <definedName name="体積_スリット_個" localSheetId="20">#REF!</definedName>
    <definedName name="体積_スリット_個" localSheetId="24">#REF!</definedName>
    <definedName name="体積_スリット_個">#REF!</definedName>
    <definedName name="体積_通水孔" localSheetId="6">#REF!</definedName>
    <definedName name="体積_通水孔" localSheetId="20">#REF!</definedName>
    <definedName name="体積_通水孔" localSheetId="24">#REF!</definedName>
    <definedName name="体積_通水孔">#REF!</definedName>
    <definedName name="体積_通水孔_個" localSheetId="6">#REF!</definedName>
    <definedName name="体積_通水孔_個" localSheetId="20">#REF!</definedName>
    <definedName name="体積_通水孔_個" localSheetId="24">#REF!</definedName>
    <definedName name="体積_通水孔_個">#REF!</definedName>
    <definedName name="体積_吐室部" localSheetId="6">#REF!</definedName>
    <definedName name="体積_吐室部" localSheetId="20">#REF!</definedName>
    <definedName name="体積_吐室部" localSheetId="24">#REF!</definedName>
    <definedName name="体積_吐室部">#REF!</definedName>
    <definedName name="体積_落差" localSheetId="6">#REF!</definedName>
    <definedName name="体積_落差" localSheetId="20">#REF!</definedName>
    <definedName name="体積_落差" localSheetId="24">#REF!</definedName>
    <definedName name="体積_落差">#REF!</definedName>
    <definedName name="体積1" localSheetId="6">#REF!</definedName>
    <definedName name="体積1" localSheetId="20">#REF!</definedName>
    <definedName name="体積1" localSheetId="24">#REF!</definedName>
    <definedName name="体積1">#REF!</definedName>
    <definedName name="体積2" localSheetId="6">#REF!</definedName>
    <definedName name="体積2" localSheetId="20">#REF!</definedName>
    <definedName name="体積2" localSheetId="24">#REF!</definedName>
    <definedName name="体積2">#REF!</definedName>
    <definedName name="対象額控除" localSheetId="6">#REF!</definedName>
    <definedName name="対象額控除" localSheetId="20">#REF!</definedName>
    <definedName name="対象額控除" localSheetId="24">#REF!</definedName>
    <definedName name="対象額控除">#REF!</definedName>
    <definedName name="貸借対照表">#REF!</definedName>
    <definedName name="代価" localSheetId="6">#REF!</definedName>
    <definedName name="代価" localSheetId="20">#REF!</definedName>
    <definedName name="代価" localSheetId="24">#REF!</definedName>
    <definedName name="代価">#REF!</definedName>
    <definedName name="代価1" localSheetId="9" hidden="1">{#N/A,#N/A,FALSE,"内訳"}</definedName>
    <definedName name="代価1" localSheetId="11" hidden="1">{#N/A,#N/A,FALSE,"内訳"}</definedName>
    <definedName name="代価1" localSheetId="13" hidden="1">{#N/A,#N/A,FALSE,"内訳"}</definedName>
    <definedName name="代価1" localSheetId="15" hidden="1">{#N/A,#N/A,FALSE,"内訳"}</definedName>
    <definedName name="代価1" localSheetId="17" hidden="1">{#N/A,#N/A,FALSE,"内訳"}</definedName>
    <definedName name="代価1" localSheetId="19" hidden="1">{#N/A,#N/A,FALSE,"内訳"}</definedName>
    <definedName name="代価1" hidden="1">{#N/A,#N/A,FALSE,"内訳"}</definedName>
    <definedName name="代価10" localSheetId="6">#REF!</definedName>
    <definedName name="代価10" localSheetId="20">#REF!</definedName>
    <definedName name="代価10" localSheetId="24">#REF!</definedName>
    <definedName name="代価10">#REF!</definedName>
    <definedName name="代価15" localSheetId="6">#REF!</definedName>
    <definedName name="代価15" localSheetId="20">#REF!</definedName>
    <definedName name="代価15" localSheetId="24">#REF!</definedName>
    <definedName name="代価15">#REF!</definedName>
    <definedName name="代価20" localSheetId="6">#REF!</definedName>
    <definedName name="代価20" localSheetId="20">#REF!</definedName>
    <definedName name="代価20" localSheetId="24">#REF!</definedName>
    <definedName name="代価20">#REF!</definedName>
    <definedName name="代価25" localSheetId="6">#REF!</definedName>
    <definedName name="代価25" localSheetId="20">#REF!</definedName>
    <definedName name="代価25" localSheetId="24">#REF!</definedName>
    <definedName name="代価25">#REF!</definedName>
    <definedName name="代価30" localSheetId="6">#REF!</definedName>
    <definedName name="代価30" localSheetId="20">#REF!</definedName>
    <definedName name="代価30" localSheetId="24">#REF!</definedName>
    <definedName name="代価30">#REF!</definedName>
    <definedName name="代価5" localSheetId="6">#REF!</definedName>
    <definedName name="代価5" localSheetId="20">#REF!</definedName>
    <definedName name="代価5" localSheetId="24">#REF!</definedName>
    <definedName name="代価5">#REF!</definedName>
    <definedName name="代価一覧表" localSheetId="6">#REF!</definedName>
    <definedName name="代価一覧表" localSheetId="20">#REF!</definedName>
    <definedName name="代価一覧表" localSheetId="24">#REF!</definedName>
    <definedName name="代価一覧表">#REF!</definedName>
    <definedName name="代価表" localSheetId="6">#REF!</definedName>
    <definedName name="代価表" localSheetId="20">#REF!</definedName>
    <definedName name="代価表" localSheetId="24">#REF!</definedName>
    <definedName name="代価表">#REF!</definedName>
    <definedName name="代価表紙" localSheetId="6">#REF!</definedName>
    <definedName name="代価表紙" localSheetId="20">#REF!</definedName>
    <definedName name="代価表紙" localSheetId="24">#REF!</definedName>
    <definedName name="代価表紙">#REF!</definedName>
    <definedName name="第_Ｍ_1" localSheetId="6">#REF!</definedName>
    <definedName name="第_Ｍ_1" localSheetId="20">#REF!</definedName>
    <definedName name="第_Ｍ_1" localSheetId="24">#REF!</definedName>
    <definedName name="第_Ｍ_1">#REF!</definedName>
    <definedName name="第_Ｍ_2" localSheetId="6">#REF!</definedName>
    <definedName name="第_Ｍ_2" localSheetId="20">#REF!</definedName>
    <definedName name="第_Ｍ_2" localSheetId="24">#REF!</definedName>
    <definedName name="第_Ｍ_2">#REF!</definedName>
    <definedName name="第２号沈砂池ポンプ室" hidden="1">{#N/A,#N/A,FALSE,"内訳"}</definedName>
    <definedName name="第Ｅ_3" localSheetId="6">#REF!</definedName>
    <definedName name="第Ｅ_3" localSheetId="20">#REF!</definedName>
    <definedName name="第Ｅ_3" localSheetId="24">#REF!</definedName>
    <definedName name="第Ｅ_3">#REF!</definedName>
    <definedName name="第Ｅ_4" localSheetId="6">#REF!</definedName>
    <definedName name="第Ｅ_4" localSheetId="20">#REF!</definedName>
    <definedName name="第Ｅ_4" localSheetId="24">#REF!</definedName>
    <definedName name="第Ｅ_4">#REF!</definedName>
    <definedName name="第Ｅ_5" localSheetId="6">#REF!</definedName>
    <definedName name="第Ｅ_5" localSheetId="20">#REF!</definedName>
    <definedName name="第Ｅ_5" localSheetId="24">#REF!</definedName>
    <definedName name="第Ｅ_5">#REF!</definedName>
    <definedName name="第Ｍ__3" localSheetId="6">#REF!</definedName>
    <definedName name="第Ｍ__3" localSheetId="20">#REF!</definedName>
    <definedName name="第Ｍ__3" localSheetId="24">#REF!</definedName>
    <definedName name="第Ｍ__3">#REF!</definedName>
    <definedName name="第Ｍ_4" localSheetId="6">#REF!</definedName>
    <definedName name="第Ｍ_4" localSheetId="20">#REF!</definedName>
    <definedName name="第Ｍ_4" localSheetId="24">#REF!</definedName>
    <definedName name="第Ｍ_4">#REF!</definedName>
    <definedName name="第Ｍ_5" localSheetId="6">#REF!</definedName>
    <definedName name="第Ｍ_5" localSheetId="20">#REF!</definedName>
    <definedName name="第Ｍ_5" localSheetId="24">#REF!</definedName>
    <definedName name="第Ｍ_5">#REF!</definedName>
    <definedName name="単価表" localSheetId="6">#REF!</definedName>
    <definedName name="単価表" localSheetId="20">#REF!</definedName>
    <definedName name="単価表" localSheetId="24">#REF!</definedName>
    <definedName name="単価表">#REF!</definedName>
    <definedName name="短期借入金金利" localSheetId="6">#REF!</definedName>
    <definedName name="短期借入金金利" localSheetId="24">#REF!</definedName>
    <definedName name="短期借入金金利">#REF!</definedName>
    <definedName name="短尺資材長" localSheetId="6">#REF!</definedName>
    <definedName name="短尺資材長" localSheetId="20">#REF!</definedName>
    <definedName name="短尺資材長" localSheetId="24">#REF!</definedName>
    <definedName name="短尺資材長">#REF!</definedName>
    <definedName name="短尺本数" localSheetId="6">#REF!</definedName>
    <definedName name="短尺本数" localSheetId="20">#REF!</definedName>
    <definedName name="短尺本数" localSheetId="24">#REF!</definedName>
    <definedName name="短尺本数">#REF!</definedName>
    <definedName name="端部＿B">#REF!</definedName>
    <definedName name="端部＿H">#REF!</definedName>
    <definedName name="端部＿ＺＢ">#REF!</definedName>
    <definedName name="端部＿ＺＨ">#REF!</definedName>
    <definedName name="端部＿ﾄﾗ２" localSheetId="6">#REF!</definedName>
    <definedName name="端部＿ﾄﾗ２" localSheetId="20">#REF!</definedName>
    <definedName name="端部＿ﾄﾗ２" localSheetId="24">#REF!</definedName>
    <definedName name="端部＿ﾄﾗ２">#REF!</definedName>
    <definedName name="端部＿総本数" localSheetId="6">#REF!</definedName>
    <definedName name="端部＿総本数" localSheetId="20">#REF!</definedName>
    <definedName name="端部＿総本数" localSheetId="24">#REF!</definedName>
    <definedName name="端部＿総本数">#REF!</definedName>
    <definedName name="端部＿本" localSheetId="6">#REF!</definedName>
    <definedName name="端部＿本" localSheetId="20">#REF!</definedName>
    <definedName name="端部＿本" localSheetId="24">#REF!</definedName>
    <definedName name="端部＿本">#REF!</definedName>
    <definedName name="端部＿列">#REF!</definedName>
    <definedName name="端部１" localSheetId="6">#REF!</definedName>
    <definedName name="端部１" localSheetId="20">#REF!</definedName>
    <definedName name="端部１" localSheetId="24">#REF!</definedName>
    <definedName name="端部１">#REF!</definedName>
    <definedName name="端部２" localSheetId="6">#REF!</definedName>
    <definedName name="端部２" localSheetId="20">#REF!</definedName>
    <definedName name="端部２" localSheetId="24">#REF!</definedName>
    <definedName name="端部２">#REF!</definedName>
    <definedName name="端部２＿本" localSheetId="6">#REF!</definedName>
    <definedName name="端部２＿本" localSheetId="20">#REF!</definedName>
    <definedName name="端部２＿本" localSheetId="24">#REF!</definedName>
    <definedName name="端部２＿本">#REF!</definedName>
    <definedName name="端壁＿B" localSheetId="6">#REF!</definedName>
    <definedName name="端壁＿B" localSheetId="20">#REF!</definedName>
    <definedName name="端壁＿B" localSheetId="24">#REF!</definedName>
    <definedName name="端壁＿B">#REF!</definedName>
    <definedName name="端壁＿Ｈ" localSheetId="6">#REF!</definedName>
    <definedName name="端壁＿Ｈ" localSheetId="20">#REF!</definedName>
    <definedName name="端壁＿Ｈ" localSheetId="24">#REF!</definedName>
    <definedName name="端壁＿Ｈ">#REF!</definedName>
    <definedName name="端壁＿鉄筋" localSheetId="6">#REF!</definedName>
    <definedName name="端壁＿鉄筋" localSheetId="20">#REF!</definedName>
    <definedName name="端壁＿鉄筋" localSheetId="24">#REF!</definedName>
    <definedName name="端壁＿鉄筋">#REF!</definedName>
    <definedName name="端壁ピッチ1" localSheetId="6">#REF!</definedName>
    <definedName name="端壁ピッチ1" localSheetId="20">#REF!</definedName>
    <definedName name="端壁ピッチ1" localSheetId="24">#REF!</definedName>
    <definedName name="端壁ピッチ1">#REF!</definedName>
    <definedName name="端壁ピッチ２" localSheetId="6">#REF!</definedName>
    <definedName name="端壁ピッチ２" localSheetId="20">#REF!</definedName>
    <definedName name="端壁ピッチ２" localSheetId="24">#REF!</definedName>
    <definedName name="端壁ピッチ２">#REF!</definedName>
    <definedName name="端壁鉄筋タイプ" localSheetId="6">#REF!</definedName>
    <definedName name="端壁鉄筋タイプ" localSheetId="20">#REF!</definedName>
    <definedName name="端壁鉄筋タイプ" localSheetId="24">#REF!</definedName>
    <definedName name="端壁鉄筋タイプ">#REF!</definedName>
    <definedName name="端壁鉄筋ﾊﾟﾗﾒｰﾀ" localSheetId="6">#REF!</definedName>
    <definedName name="端壁鉄筋ﾊﾟﾗﾒｰﾀ" localSheetId="20">#REF!</definedName>
    <definedName name="端壁鉄筋ﾊﾟﾗﾒｰﾀ" localSheetId="24">#REF!</definedName>
    <definedName name="端壁鉄筋ﾊﾟﾗﾒｰﾀ">#REF!</definedName>
    <definedName name="地下水１" localSheetId="6">#REF!</definedName>
    <definedName name="地下水１" localSheetId="20">#REF!</definedName>
    <definedName name="地下水１" localSheetId="24">#REF!</definedName>
    <definedName name="地下水１">#REF!</definedName>
    <definedName name="地下水２" localSheetId="6">#REF!</definedName>
    <definedName name="地下水２" localSheetId="20">#REF!</definedName>
    <definedName name="地下水２" localSheetId="24">#REF!</definedName>
    <definedName name="地下水２">#REF!</definedName>
    <definedName name="地方債">#REF!</definedName>
    <definedName name="中間＿Ｂ" localSheetId="6">#REF!</definedName>
    <definedName name="中間＿Ｂ" localSheetId="20">#REF!</definedName>
    <definedName name="中間＿Ｂ" localSheetId="24">#REF!</definedName>
    <definedName name="中間＿Ｂ">#REF!</definedName>
    <definedName name="中間＿Ｈ" localSheetId="6">#REF!</definedName>
    <definedName name="中間＿Ｈ" localSheetId="20">#REF!</definedName>
    <definedName name="中間＿Ｈ" localSheetId="24">#REF!</definedName>
    <definedName name="中間＿Ｈ">#REF!</definedName>
    <definedName name="中間＿Ｌ" localSheetId="6">#REF!</definedName>
    <definedName name="中間＿Ｌ" localSheetId="20">#REF!</definedName>
    <definedName name="中間＿Ｌ" localSheetId="24">#REF!</definedName>
    <definedName name="中間＿Ｌ">#REF!</definedName>
    <definedName name="中間＿ＺＢ">#REF!</definedName>
    <definedName name="中間＿ＺＨ">#REF!</definedName>
    <definedName name="中間＿ﾄﾗ２" localSheetId="6">#REF!</definedName>
    <definedName name="中間＿ﾄﾗ２" localSheetId="20">#REF!</definedName>
    <definedName name="中間＿ﾄﾗ２" localSheetId="24">#REF!</definedName>
    <definedName name="中間＿ﾄﾗ２">#REF!</definedName>
    <definedName name="中間＿総本数" localSheetId="6">#REF!</definedName>
    <definedName name="中間＿総本数" localSheetId="20">#REF!</definedName>
    <definedName name="中間＿総本数" localSheetId="24">#REF!</definedName>
    <definedName name="中間＿総本数">#REF!</definedName>
    <definedName name="中間＿本" localSheetId="6">#REF!</definedName>
    <definedName name="中間＿本" localSheetId="20">#REF!</definedName>
    <definedName name="中間＿本" localSheetId="24">#REF!</definedName>
    <definedName name="中間＿本">#REF!</definedName>
    <definedName name="中間＿列">#REF!</definedName>
    <definedName name="中間１" localSheetId="6">#REF!</definedName>
    <definedName name="中間１" localSheetId="20">#REF!</definedName>
    <definedName name="中間１" localSheetId="24">#REF!</definedName>
    <definedName name="中間１">#REF!</definedName>
    <definedName name="中間２" localSheetId="6">#REF!</definedName>
    <definedName name="中間２" localSheetId="20">#REF!</definedName>
    <definedName name="中間２" localSheetId="24">#REF!</definedName>
    <definedName name="中間２">#REF!</definedName>
    <definedName name="中間２＿Ｌ" localSheetId="6">#REF!</definedName>
    <definedName name="中間２＿Ｌ" localSheetId="20">#REF!</definedName>
    <definedName name="中間２＿Ｌ" localSheetId="24">#REF!</definedName>
    <definedName name="中間２＿Ｌ">#REF!</definedName>
    <definedName name="中間２＿本" localSheetId="6">#REF!</definedName>
    <definedName name="中間２＿本" localSheetId="20">#REF!</definedName>
    <definedName name="中間２＿本" localSheetId="24">#REF!</definedName>
    <definedName name="中間２＿本">#REF!</definedName>
    <definedName name="中間B_重量" localSheetId="6">#REF!</definedName>
    <definedName name="中間B_重量" localSheetId="20">#REF!</definedName>
    <definedName name="中間B_重量" localSheetId="24">#REF!</definedName>
    <definedName name="中間B_重量">#REF!</definedName>
    <definedName name="中間B_体積" localSheetId="6">#REF!</definedName>
    <definedName name="中間B_体積" localSheetId="20">#REF!</definedName>
    <definedName name="中間B_体積" localSheetId="24">#REF!</definedName>
    <definedName name="中間B_体積">#REF!</definedName>
    <definedName name="中間杭＿タイプ">#REF!</definedName>
    <definedName name="中間杭単価" localSheetId="6">#REF!</definedName>
    <definedName name="中間杭単価" localSheetId="20">#REF!</definedName>
    <definedName name="中間杭単価" localSheetId="24">#REF!</definedName>
    <definedName name="中間杭単価">#REF!</definedName>
    <definedName name="中表紙" hidden="1">'[4]ﾏｽｶ-ﾌﾞ'!$B$1:$B$1</definedName>
    <definedName name="貯留量" localSheetId="6">#REF!</definedName>
    <definedName name="貯留量" localSheetId="20">#REF!</definedName>
    <definedName name="貯留量" localSheetId="24">#REF!</definedName>
    <definedName name="貯留量">#REF!</definedName>
    <definedName name="直接工事費" localSheetId="6">#REF!</definedName>
    <definedName name="直接工事費" localSheetId="20">#REF!</definedName>
    <definedName name="直接工事費" localSheetId="24">#REF!</definedName>
    <definedName name="直接工事費">#REF!</definedName>
    <definedName name="直接人件費」１" hidden="1">{#N/A,#N/A,FALSE,"内訳"}</definedName>
    <definedName name="通常資材長" localSheetId="6">#REF!</definedName>
    <definedName name="通常資材長" localSheetId="20">#REF!</definedName>
    <definedName name="通常資材長" localSheetId="24">#REF!</definedName>
    <definedName name="通常資材長">#REF!</definedName>
    <definedName name="通常内高" localSheetId="6">#REF!</definedName>
    <definedName name="通常内高" localSheetId="20">#REF!</definedName>
    <definedName name="通常内高" localSheetId="24">#REF!</definedName>
    <definedName name="通常内高">#REF!</definedName>
    <definedName name="通常内幅" localSheetId="6">#REF!</definedName>
    <definedName name="通常内幅" localSheetId="20">#REF!</definedName>
    <definedName name="通常内幅" localSheetId="24">#REF!</definedName>
    <definedName name="通常内幅">#REF!</definedName>
    <definedName name="通常本数" localSheetId="6">#REF!</definedName>
    <definedName name="通常本数" localSheetId="20">#REF!</definedName>
    <definedName name="通常本数" localSheetId="24">#REF!</definedName>
    <definedName name="通常本数">#REF!</definedName>
    <definedName name="通水スリット長さ" localSheetId="6">#REF!</definedName>
    <definedName name="通水スリット長さ" localSheetId="20">#REF!</definedName>
    <definedName name="通水スリット長さ" localSheetId="24">#REF!</definedName>
    <definedName name="通水スリット長さ">#REF!</definedName>
    <definedName name="通水スリット幅" localSheetId="6">#REF!</definedName>
    <definedName name="通水スリット幅" localSheetId="20">#REF!</definedName>
    <definedName name="通水スリット幅" localSheetId="24">#REF!</definedName>
    <definedName name="通水スリット幅">#REF!</definedName>
    <definedName name="通水孔差" localSheetId="6">#REF!</definedName>
    <definedName name="通水孔差" localSheetId="20">#REF!</definedName>
    <definedName name="通水孔差" localSheetId="24">#REF!</definedName>
    <definedName name="通水孔差">#REF!</definedName>
    <definedName name="通水孔短部長さ" localSheetId="6">#REF!</definedName>
    <definedName name="通水孔短部長さ" localSheetId="20">#REF!</definedName>
    <definedName name="通水孔短部長さ" localSheetId="24">#REF!</definedName>
    <definedName name="通水孔短部長さ">#REF!</definedName>
    <definedName name="通水孔長部長さ" localSheetId="6">#REF!</definedName>
    <definedName name="通水孔長部長さ" localSheetId="20">#REF!</definedName>
    <definedName name="通水孔長部長さ" localSheetId="24">#REF!</definedName>
    <definedName name="通水孔長部長さ">#REF!</definedName>
    <definedName name="通水孔幅" localSheetId="6">#REF!</definedName>
    <definedName name="通水孔幅" localSheetId="20">#REF!</definedName>
    <definedName name="通水孔幅" localSheetId="24">#REF!</definedName>
    <definedName name="通水孔幅">#REF!</definedName>
    <definedName name="底版＿Ｂ１">#REF!</definedName>
    <definedName name="底版＿Ｂ２">#REF!</definedName>
    <definedName name="底版＿Ｈ" localSheetId="6">#REF!</definedName>
    <definedName name="底版＿Ｈ" localSheetId="20">#REF!</definedName>
    <definedName name="底版＿Ｈ" localSheetId="24">#REF!</definedName>
    <definedName name="底版＿Ｈ">#REF!</definedName>
    <definedName name="底版＿鉄筋" localSheetId="6">#REF!</definedName>
    <definedName name="底版＿鉄筋" localSheetId="20">#REF!</definedName>
    <definedName name="底版＿鉄筋" localSheetId="24">#REF!</definedName>
    <definedName name="底版＿鉄筋">#REF!</definedName>
    <definedName name="底版ピッチ" localSheetId="6">#REF!</definedName>
    <definedName name="底版ピッチ" localSheetId="20">#REF!</definedName>
    <definedName name="底版ピッチ" localSheetId="24">#REF!</definedName>
    <definedName name="底版ピッチ">#REF!</definedName>
    <definedName name="底版鉄筋タイプ" localSheetId="6">#REF!</definedName>
    <definedName name="底版鉄筋タイプ" localSheetId="20">#REF!</definedName>
    <definedName name="底版鉄筋タイプ" localSheetId="24">#REF!</definedName>
    <definedName name="底版鉄筋タイプ">#REF!</definedName>
    <definedName name="底版鉄筋ﾊﾟﾗﾒｰﾀ" localSheetId="6">#REF!</definedName>
    <definedName name="底版鉄筋ﾊﾟﾗﾒｰﾀ" localSheetId="20">#REF!</definedName>
    <definedName name="底版鉄筋ﾊﾟﾗﾒｰﾀ" localSheetId="24">#REF!</definedName>
    <definedName name="底版鉄筋ﾊﾟﾗﾒｰﾀ">#REF!</definedName>
    <definedName name="鉄筋" localSheetId="6">#REF!</definedName>
    <definedName name="鉄筋" localSheetId="20">#REF!</definedName>
    <definedName name="鉄筋" localSheetId="24">#REF!</definedName>
    <definedName name="鉄筋">#REF!</definedName>
    <definedName name="電気基本料金" localSheetId="6">#REF!</definedName>
    <definedName name="電気基本料金" localSheetId="24">#REF!</definedName>
    <definedName name="電気基本料金">#REF!</definedName>
    <definedName name="電気使用料金" localSheetId="6">#REF!</definedName>
    <definedName name="電気使用料金" localSheetId="24">#REF!</definedName>
    <definedName name="電気使用料金">#REF!</definedName>
    <definedName name="電力単価">#REF!</definedName>
    <definedName name="吐室部奥行き" localSheetId="6">#REF!</definedName>
    <definedName name="吐室部奥行き" localSheetId="20">#REF!</definedName>
    <definedName name="吐室部奥行き" localSheetId="24">#REF!</definedName>
    <definedName name="吐室部奥行き">#REF!</definedName>
    <definedName name="吐室部内幅" localSheetId="6">#REF!</definedName>
    <definedName name="吐室部内幅" localSheetId="20">#REF!</definedName>
    <definedName name="吐室部内幅" localSheetId="24">#REF!</definedName>
    <definedName name="吐室部内幅">#REF!</definedName>
    <definedName name="土建減価償却期間" localSheetId="6">#REF!</definedName>
    <definedName name="土建減価償却期間" localSheetId="24">#REF!</definedName>
    <definedName name="土建減価償却期間">#REF!</definedName>
    <definedName name="土建工事割合" localSheetId="6">#REF!</definedName>
    <definedName name="土建工事割合" localSheetId="24">#REF!</definedName>
    <definedName name="土建工事割合">#REF!</definedName>
    <definedName name="土建工事金額" localSheetId="6">#REF!</definedName>
    <definedName name="土建工事金額" localSheetId="24">#REF!</definedName>
    <definedName name="土建工事金額">#REF!</definedName>
    <definedName name="土建残存価格率" localSheetId="6">#REF!</definedName>
    <definedName name="土建残存価格率" localSheetId="24">#REF!</definedName>
    <definedName name="土建残存価格率">#REF!</definedName>
    <definedName name="土工＿Ｂ" localSheetId="6">#REF!</definedName>
    <definedName name="土工＿Ｂ" localSheetId="20">#REF!</definedName>
    <definedName name="土工＿Ｂ" localSheetId="24">#REF!</definedName>
    <definedName name="土工＿Ｂ">#REF!</definedName>
    <definedName name="土工＿Ｌ" localSheetId="6">#REF!</definedName>
    <definedName name="土工＿Ｌ" localSheetId="20">#REF!</definedName>
    <definedName name="土工＿Ｌ" localSheetId="24">#REF!</definedName>
    <definedName name="土工＿Ｌ">#REF!</definedName>
    <definedName name="土地購入金額" localSheetId="6">#REF!</definedName>
    <definedName name="土地購入金額" localSheetId="24">#REF!</definedName>
    <definedName name="土地購入金額">#REF!</definedName>
    <definedName name="土被り" localSheetId="6">#REF!</definedName>
    <definedName name="土被り" localSheetId="20">#REF!</definedName>
    <definedName name="土被り" localSheetId="24">#REF!</definedName>
    <definedName name="土被り">#REF!</definedName>
    <definedName name="動力" localSheetId="6">#REF!</definedName>
    <definedName name="動力" localSheetId="20">#REF!</definedName>
    <definedName name="動力" localSheetId="24">#REF!</definedName>
    <definedName name="動力">#REF!</definedName>
    <definedName name="動力費" localSheetId="6">#REF!</definedName>
    <definedName name="動力費" localSheetId="10">#REF!</definedName>
    <definedName name="動力費" localSheetId="12">#REF!</definedName>
    <definedName name="動力費" localSheetId="14">#REF!</definedName>
    <definedName name="動力費" localSheetId="20">#REF!</definedName>
    <definedName name="動力費" localSheetId="24">#REF!</definedName>
    <definedName name="動力費">#REF!</definedName>
    <definedName name="導水管1" localSheetId="6">#REF!</definedName>
    <definedName name="導水管1" localSheetId="10">#REF!</definedName>
    <definedName name="導水管1" localSheetId="12">#REF!</definedName>
    <definedName name="導水管1" localSheetId="14">#REF!</definedName>
    <definedName name="導水管1" localSheetId="20">#REF!</definedName>
    <definedName name="導水管1" localSheetId="24">#REF!</definedName>
    <definedName name="導水管1">#REF!</definedName>
    <definedName name="導水溝深さ" localSheetId="6">#REF!</definedName>
    <definedName name="導水溝深さ" localSheetId="20">#REF!</definedName>
    <definedName name="導水溝深さ" localSheetId="24">#REF!</definedName>
    <definedName name="導水溝深さ">#REF!</definedName>
    <definedName name="導水溝長さ" localSheetId="6">#REF!</definedName>
    <definedName name="導水溝長さ" localSheetId="20">#REF!</definedName>
    <definedName name="導水溝長さ" localSheetId="24">#REF!</definedName>
    <definedName name="導水溝長さ">#REF!</definedName>
    <definedName name="導水溝幅" localSheetId="6">#REF!</definedName>
    <definedName name="導水溝幅" localSheetId="20">#REF!</definedName>
    <definedName name="導水溝幅" localSheetId="24">#REF!</definedName>
    <definedName name="導水溝幅">#REF!</definedName>
    <definedName name="特殊作業員" localSheetId="6">#REF!</definedName>
    <definedName name="特殊作業員" localSheetId="20">#REF!</definedName>
    <definedName name="特殊作業員" localSheetId="24">#REF!</definedName>
    <definedName name="特殊作業員">#REF!</definedName>
    <definedName name="内訳" localSheetId="9" hidden="1">{#N/A,#N/A,FALSE,"内訳"}</definedName>
    <definedName name="内訳" localSheetId="11" hidden="1">{#N/A,#N/A,FALSE,"内訳"}</definedName>
    <definedName name="内訳" localSheetId="13" hidden="1">{#N/A,#N/A,FALSE,"内訳"}</definedName>
    <definedName name="内訳" localSheetId="15" hidden="1">{#N/A,#N/A,FALSE,"内訳"}</definedName>
    <definedName name="内訳" localSheetId="17" hidden="1">{#N/A,#N/A,FALSE,"内訳"}</definedName>
    <definedName name="内訳" localSheetId="19" hidden="1">{#N/A,#N/A,FALSE,"内訳"}</definedName>
    <definedName name="内訳" hidden="1">{#N/A,#N/A,FALSE,"内訳"}</definedName>
    <definedName name="内訳１" localSheetId="9" hidden="1">{#N/A,#N/A,FALSE,"内訳"}</definedName>
    <definedName name="内訳１" localSheetId="11" hidden="1">{#N/A,#N/A,FALSE,"内訳"}</definedName>
    <definedName name="内訳１" localSheetId="13" hidden="1">{#N/A,#N/A,FALSE,"内訳"}</definedName>
    <definedName name="内訳１" localSheetId="15" hidden="1">{#N/A,#N/A,FALSE,"内訳"}</definedName>
    <definedName name="内訳１" localSheetId="17" hidden="1">{#N/A,#N/A,FALSE,"内訳"}</definedName>
    <definedName name="内訳１" localSheetId="19" hidden="1">{#N/A,#N/A,FALSE,"内訳"}</definedName>
    <definedName name="内訳１" hidden="1">{#N/A,#N/A,FALSE,"内訳"}</definedName>
    <definedName name="内訳20" localSheetId="9" hidden="1">{#N/A,#N/A,FALSE,"内訳"}</definedName>
    <definedName name="内訳20" localSheetId="11" hidden="1">{#N/A,#N/A,FALSE,"内訳"}</definedName>
    <definedName name="内訳20" localSheetId="13" hidden="1">{#N/A,#N/A,FALSE,"内訳"}</definedName>
    <definedName name="内訳20" localSheetId="15" hidden="1">{#N/A,#N/A,FALSE,"内訳"}</definedName>
    <definedName name="内訳20" localSheetId="17" hidden="1">{#N/A,#N/A,FALSE,"内訳"}</definedName>
    <definedName name="内訳20" localSheetId="19" hidden="1">{#N/A,#N/A,FALSE,"内訳"}</definedName>
    <definedName name="内訳20" hidden="1">{#N/A,#N/A,FALSE,"内訳"}</definedName>
    <definedName name="内訳21" localSheetId="9" hidden="1">{#N/A,#N/A,FALSE,"内訳"}</definedName>
    <definedName name="内訳21" localSheetId="11" hidden="1">{#N/A,#N/A,FALSE,"内訳"}</definedName>
    <definedName name="内訳21" localSheetId="13" hidden="1">{#N/A,#N/A,FALSE,"内訳"}</definedName>
    <definedName name="内訳21" localSheetId="15" hidden="1">{#N/A,#N/A,FALSE,"内訳"}</definedName>
    <definedName name="内訳21" localSheetId="17" hidden="1">{#N/A,#N/A,FALSE,"内訳"}</definedName>
    <definedName name="内訳21" localSheetId="19" hidden="1">{#N/A,#N/A,FALSE,"内訳"}</definedName>
    <definedName name="内訳21" hidden="1">{#N/A,#N/A,FALSE,"内訳"}</definedName>
    <definedName name="内訳２２" localSheetId="9" hidden="1">{#N/A,#N/A,FALSE,"内訳"}</definedName>
    <definedName name="内訳２２" localSheetId="11" hidden="1">{#N/A,#N/A,FALSE,"内訳"}</definedName>
    <definedName name="内訳２２" localSheetId="13" hidden="1">{#N/A,#N/A,FALSE,"内訳"}</definedName>
    <definedName name="内訳２２" localSheetId="15" hidden="1">{#N/A,#N/A,FALSE,"内訳"}</definedName>
    <definedName name="内訳２２" localSheetId="17" hidden="1">{#N/A,#N/A,FALSE,"内訳"}</definedName>
    <definedName name="内訳２２" localSheetId="19" hidden="1">{#N/A,#N/A,FALSE,"内訳"}</definedName>
    <definedName name="内訳２２" hidden="1">{#N/A,#N/A,FALSE,"内訳"}</definedName>
    <definedName name="内訳23" localSheetId="9" hidden="1">{#N/A,#N/A,FALSE,"内訳"}</definedName>
    <definedName name="内訳23" localSheetId="11" hidden="1">{#N/A,#N/A,FALSE,"内訳"}</definedName>
    <definedName name="内訳23" localSheetId="13" hidden="1">{#N/A,#N/A,FALSE,"内訳"}</definedName>
    <definedName name="内訳23" localSheetId="15" hidden="1">{#N/A,#N/A,FALSE,"内訳"}</definedName>
    <definedName name="内訳23" localSheetId="17" hidden="1">{#N/A,#N/A,FALSE,"内訳"}</definedName>
    <definedName name="内訳23" localSheetId="19" hidden="1">{#N/A,#N/A,FALSE,"内訳"}</definedName>
    <definedName name="内訳23" hidden="1">{#N/A,#N/A,FALSE,"内訳"}</definedName>
    <definedName name="内訳24" localSheetId="9" hidden="1">{#N/A,#N/A,FALSE,"内訳"}</definedName>
    <definedName name="内訳24" localSheetId="11" hidden="1">{#N/A,#N/A,FALSE,"内訳"}</definedName>
    <definedName name="内訳24" localSheetId="13" hidden="1">{#N/A,#N/A,FALSE,"内訳"}</definedName>
    <definedName name="内訳24" localSheetId="15" hidden="1">{#N/A,#N/A,FALSE,"内訳"}</definedName>
    <definedName name="内訳24" localSheetId="17" hidden="1">{#N/A,#N/A,FALSE,"内訳"}</definedName>
    <definedName name="内訳24" localSheetId="19" hidden="1">{#N/A,#N/A,FALSE,"内訳"}</definedName>
    <definedName name="内訳24" hidden="1">{#N/A,#N/A,FALSE,"内訳"}</definedName>
    <definedName name="内訳25" localSheetId="9" hidden="1">{#N/A,#N/A,FALSE,"内訳"}</definedName>
    <definedName name="内訳25" localSheetId="11" hidden="1">{#N/A,#N/A,FALSE,"内訳"}</definedName>
    <definedName name="内訳25" localSheetId="13" hidden="1">{#N/A,#N/A,FALSE,"内訳"}</definedName>
    <definedName name="内訳25" localSheetId="15" hidden="1">{#N/A,#N/A,FALSE,"内訳"}</definedName>
    <definedName name="内訳25" localSheetId="17" hidden="1">{#N/A,#N/A,FALSE,"内訳"}</definedName>
    <definedName name="内訳25" localSheetId="19" hidden="1">{#N/A,#N/A,FALSE,"内訳"}</definedName>
    <definedName name="内訳25" hidden="1">{#N/A,#N/A,FALSE,"内訳"}</definedName>
    <definedName name="内訳26" localSheetId="9" hidden="1">{#N/A,#N/A,FALSE,"内訳"}</definedName>
    <definedName name="内訳26" localSheetId="11" hidden="1">{#N/A,#N/A,FALSE,"内訳"}</definedName>
    <definedName name="内訳26" localSheetId="13" hidden="1">{#N/A,#N/A,FALSE,"内訳"}</definedName>
    <definedName name="内訳26" localSheetId="15" hidden="1">{#N/A,#N/A,FALSE,"内訳"}</definedName>
    <definedName name="内訳26" localSheetId="17" hidden="1">{#N/A,#N/A,FALSE,"内訳"}</definedName>
    <definedName name="内訳26" localSheetId="19" hidden="1">{#N/A,#N/A,FALSE,"内訳"}</definedName>
    <definedName name="内訳26" hidden="1">{#N/A,#N/A,FALSE,"内訳"}</definedName>
    <definedName name="内訳27" localSheetId="9" hidden="1">{#N/A,#N/A,FALSE,"内訳"}</definedName>
    <definedName name="内訳27" localSheetId="11" hidden="1">{#N/A,#N/A,FALSE,"内訳"}</definedName>
    <definedName name="内訳27" localSheetId="13" hidden="1">{#N/A,#N/A,FALSE,"内訳"}</definedName>
    <definedName name="内訳27" localSheetId="15" hidden="1">{#N/A,#N/A,FALSE,"内訳"}</definedName>
    <definedName name="内訳27" localSheetId="17" hidden="1">{#N/A,#N/A,FALSE,"内訳"}</definedName>
    <definedName name="内訳27" localSheetId="19" hidden="1">{#N/A,#N/A,FALSE,"内訳"}</definedName>
    <definedName name="内訳27" hidden="1">{#N/A,#N/A,FALSE,"内訳"}</definedName>
    <definedName name="内訳28" localSheetId="9" hidden="1">{#N/A,#N/A,FALSE,"内訳"}</definedName>
    <definedName name="内訳28" localSheetId="11" hidden="1">{#N/A,#N/A,FALSE,"内訳"}</definedName>
    <definedName name="内訳28" localSheetId="13" hidden="1">{#N/A,#N/A,FALSE,"内訳"}</definedName>
    <definedName name="内訳28" localSheetId="15" hidden="1">{#N/A,#N/A,FALSE,"内訳"}</definedName>
    <definedName name="内訳28" localSheetId="17" hidden="1">{#N/A,#N/A,FALSE,"内訳"}</definedName>
    <definedName name="内訳28" localSheetId="19" hidden="1">{#N/A,#N/A,FALSE,"内訳"}</definedName>
    <definedName name="内訳28" hidden="1">{#N/A,#N/A,FALSE,"内訳"}</definedName>
    <definedName name="内訳29" localSheetId="9" hidden="1">{#N/A,#N/A,FALSE,"内訳"}</definedName>
    <definedName name="内訳29" localSheetId="11" hidden="1">{#N/A,#N/A,FALSE,"内訳"}</definedName>
    <definedName name="内訳29" localSheetId="13" hidden="1">{#N/A,#N/A,FALSE,"内訳"}</definedName>
    <definedName name="内訳29" localSheetId="15" hidden="1">{#N/A,#N/A,FALSE,"内訳"}</definedName>
    <definedName name="内訳29" localSheetId="17" hidden="1">{#N/A,#N/A,FALSE,"内訳"}</definedName>
    <definedName name="内訳29" localSheetId="19" hidden="1">{#N/A,#N/A,FALSE,"内訳"}</definedName>
    <definedName name="内訳29" hidden="1">{#N/A,#N/A,FALSE,"内訳"}</definedName>
    <definedName name="内訳３" localSheetId="5" hidden="1">{#N/A,#N/A,FALSE,"内訳"}</definedName>
    <definedName name="内訳３" localSheetId="7" hidden="1">{#N/A,#N/A,FALSE,"内訳"}</definedName>
    <definedName name="内訳３" localSheetId="9" hidden="1">{#N/A,#N/A,FALSE,"内訳"}</definedName>
    <definedName name="内訳３" localSheetId="11" hidden="1">{#N/A,#N/A,FALSE,"内訳"}</definedName>
    <definedName name="内訳３" localSheetId="13" hidden="1">{#N/A,#N/A,FALSE,"内訳"}</definedName>
    <definedName name="内訳３" localSheetId="15" hidden="1">{#N/A,#N/A,FALSE,"内訳"}</definedName>
    <definedName name="内訳３" localSheetId="17" hidden="1">{#N/A,#N/A,FALSE,"内訳"}</definedName>
    <definedName name="内訳３" localSheetId="19" hidden="1">{#N/A,#N/A,FALSE,"内訳"}</definedName>
    <definedName name="内訳３" hidden="1">{#N/A,#N/A,FALSE,"内訳"}</definedName>
    <definedName name="内訳30" localSheetId="9" hidden="1">{#N/A,#N/A,FALSE,"内訳"}</definedName>
    <definedName name="内訳30" localSheetId="11" hidden="1">{#N/A,#N/A,FALSE,"内訳"}</definedName>
    <definedName name="内訳30" localSheetId="13" hidden="1">{#N/A,#N/A,FALSE,"内訳"}</definedName>
    <definedName name="内訳30" localSheetId="15" hidden="1">{#N/A,#N/A,FALSE,"内訳"}</definedName>
    <definedName name="内訳30" localSheetId="17" hidden="1">{#N/A,#N/A,FALSE,"内訳"}</definedName>
    <definedName name="内訳30" localSheetId="19" hidden="1">{#N/A,#N/A,FALSE,"内訳"}</definedName>
    <definedName name="内訳30" hidden="1">{#N/A,#N/A,FALSE,"内訳"}</definedName>
    <definedName name="内訳31" localSheetId="9" hidden="1">{#N/A,#N/A,FALSE,"内訳"}</definedName>
    <definedName name="内訳31" localSheetId="11" hidden="1">{#N/A,#N/A,FALSE,"内訳"}</definedName>
    <definedName name="内訳31" localSheetId="13" hidden="1">{#N/A,#N/A,FALSE,"内訳"}</definedName>
    <definedName name="内訳31" localSheetId="15" hidden="1">{#N/A,#N/A,FALSE,"内訳"}</definedName>
    <definedName name="内訳31" localSheetId="17" hidden="1">{#N/A,#N/A,FALSE,"内訳"}</definedName>
    <definedName name="内訳31" localSheetId="19" hidden="1">{#N/A,#N/A,FALSE,"内訳"}</definedName>
    <definedName name="内訳31" hidden="1">{#N/A,#N/A,FALSE,"内訳"}</definedName>
    <definedName name="内訳33" localSheetId="9" hidden="1">{#N/A,#N/A,FALSE,"内訳"}</definedName>
    <definedName name="内訳33" localSheetId="11" hidden="1">{#N/A,#N/A,FALSE,"内訳"}</definedName>
    <definedName name="内訳33" localSheetId="13" hidden="1">{#N/A,#N/A,FALSE,"内訳"}</definedName>
    <definedName name="内訳33" localSheetId="15" hidden="1">{#N/A,#N/A,FALSE,"内訳"}</definedName>
    <definedName name="内訳33" localSheetId="17" hidden="1">{#N/A,#N/A,FALSE,"内訳"}</definedName>
    <definedName name="内訳33" localSheetId="19" hidden="1">{#N/A,#N/A,FALSE,"内訳"}</definedName>
    <definedName name="内訳33" hidden="1">{#N/A,#N/A,FALSE,"内訳"}</definedName>
    <definedName name="内訳34" localSheetId="9" hidden="1">{#N/A,#N/A,FALSE,"内訳"}</definedName>
    <definedName name="内訳34" localSheetId="11" hidden="1">{#N/A,#N/A,FALSE,"内訳"}</definedName>
    <definedName name="内訳34" localSheetId="13" hidden="1">{#N/A,#N/A,FALSE,"内訳"}</definedName>
    <definedName name="内訳34" localSheetId="15" hidden="1">{#N/A,#N/A,FALSE,"内訳"}</definedName>
    <definedName name="内訳34" localSheetId="17" hidden="1">{#N/A,#N/A,FALSE,"内訳"}</definedName>
    <definedName name="内訳34" localSheetId="19" hidden="1">{#N/A,#N/A,FALSE,"内訳"}</definedName>
    <definedName name="内訳34" hidden="1">{#N/A,#N/A,FALSE,"内訳"}</definedName>
    <definedName name="内訳35" localSheetId="9" hidden="1">{#N/A,#N/A,FALSE,"内訳"}</definedName>
    <definedName name="内訳35" localSheetId="11" hidden="1">{#N/A,#N/A,FALSE,"内訳"}</definedName>
    <definedName name="内訳35" localSheetId="13" hidden="1">{#N/A,#N/A,FALSE,"内訳"}</definedName>
    <definedName name="内訳35" localSheetId="15" hidden="1">{#N/A,#N/A,FALSE,"内訳"}</definedName>
    <definedName name="内訳35" localSheetId="17" hidden="1">{#N/A,#N/A,FALSE,"内訳"}</definedName>
    <definedName name="内訳35" localSheetId="19" hidden="1">{#N/A,#N/A,FALSE,"内訳"}</definedName>
    <definedName name="内訳35" hidden="1">{#N/A,#N/A,FALSE,"内訳"}</definedName>
    <definedName name="内訳36" localSheetId="9" hidden="1">{#N/A,#N/A,FALSE,"内訳"}</definedName>
    <definedName name="内訳36" localSheetId="11" hidden="1">{#N/A,#N/A,FALSE,"内訳"}</definedName>
    <definedName name="内訳36" localSheetId="13" hidden="1">{#N/A,#N/A,FALSE,"内訳"}</definedName>
    <definedName name="内訳36" localSheetId="15" hidden="1">{#N/A,#N/A,FALSE,"内訳"}</definedName>
    <definedName name="内訳36" localSheetId="17" hidden="1">{#N/A,#N/A,FALSE,"内訳"}</definedName>
    <definedName name="内訳36" localSheetId="19" hidden="1">{#N/A,#N/A,FALSE,"内訳"}</definedName>
    <definedName name="内訳36" hidden="1">{#N/A,#N/A,FALSE,"内訳"}</definedName>
    <definedName name="内訳37" localSheetId="9" hidden="1">{#N/A,#N/A,FALSE,"内訳"}</definedName>
    <definedName name="内訳37" localSheetId="11" hidden="1">{#N/A,#N/A,FALSE,"内訳"}</definedName>
    <definedName name="内訳37" localSheetId="13" hidden="1">{#N/A,#N/A,FALSE,"内訳"}</definedName>
    <definedName name="内訳37" localSheetId="15" hidden="1">{#N/A,#N/A,FALSE,"内訳"}</definedName>
    <definedName name="内訳37" localSheetId="17" hidden="1">{#N/A,#N/A,FALSE,"内訳"}</definedName>
    <definedName name="内訳37" localSheetId="19" hidden="1">{#N/A,#N/A,FALSE,"内訳"}</definedName>
    <definedName name="内訳37" hidden="1">{#N/A,#N/A,FALSE,"内訳"}</definedName>
    <definedName name="内訳38" localSheetId="9" hidden="1">{#N/A,#N/A,FALSE,"内訳"}</definedName>
    <definedName name="内訳38" localSheetId="11" hidden="1">{#N/A,#N/A,FALSE,"内訳"}</definedName>
    <definedName name="内訳38" localSheetId="13" hidden="1">{#N/A,#N/A,FALSE,"内訳"}</definedName>
    <definedName name="内訳38" localSheetId="15" hidden="1">{#N/A,#N/A,FALSE,"内訳"}</definedName>
    <definedName name="内訳38" localSheetId="17" hidden="1">{#N/A,#N/A,FALSE,"内訳"}</definedName>
    <definedName name="内訳38" localSheetId="19" hidden="1">{#N/A,#N/A,FALSE,"内訳"}</definedName>
    <definedName name="内訳38" hidden="1">{#N/A,#N/A,FALSE,"内訳"}</definedName>
    <definedName name="内訳39" localSheetId="9" hidden="1">{#N/A,#N/A,FALSE,"内訳"}</definedName>
    <definedName name="内訳39" localSheetId="11" hidden="1">{#N/A,#N/A,FALSE,"内訳"}</definedName>
    <definedName name="内訳39" localSheetId="13" hidden="1">{#N/A,#N/A,FALSE,"内訳"}</definedName>
    <definedName name="内訳39" localSheetId="15" hidden="1">{#N/A,#N/A,FALSE,"内訳"}</definedName>
    <definedName name="内訳39" localSheetId="17" hidden="1">{#N/A,#N/A,FALSE,"内訳"}</definedName>
    <definedName name="内訳39" localSheetId="19" hidden="1">{#N/A,#N/A,FALSE,"内訳"}</definedName>
    <definedName name="内訳39" hidden="1">{#N/A,#N/A,FALSE,"内訳"}</definedName>
    <definedName name="内訳４" localSheetId="5" hidden="1">{#N/A,#N/A,FALSE,"内訳"}</definedName>
    <definedName name="内訳４" localSheetId="7" hidden="1">{#N/A,#N/A,FALSE,"内訳"}</definedName>
    <definedName name="内訳４" localSheetId="9" hidden="1">{#N/A,#N/A,FALSE,"内訳"}</definedName>
    <definedName name="内訳４" localSheetId="11" hidden="1">{#N/A,#N/A,FALSE,"内訳"}</definedName>
    <definedName name="内訳４" localSheetId="13" hidden="1">{#N/A,#N/A,FALSE,"内訳"}</definedName>
    <definedName name="内訳４" localSheetId="15" hidden="1">{#N/A,#N/A,FALSE,"内訳"}</definedName>
    <definedName name="内訳４" localSheetId="17" hidden="1">{#N/A,#N/A,FALSE,"内訳"}</definedName>
    <definedName name="内訳４" localSheetId="19" hidden="1">{#N/A,#N/A,FALSE,"内訳"}</definedName>
    <definedName name="内訳４" hidden="1">{#N/A,#N/A,FALSE,"内訳"}</definedName>
    <definedName name="内訳40" localSheetId="9" hidden="1">{#N/A,#N/A,FALSE,"内訳"}</definedName>
    <definedName name="内訳40" localSheetId="11" hidden="1">{#N/A,#N/A,FALSE,"内訳"}</definedName>
    <definedName name="内訳40" localSheetId="13" hidden="1">{#N/A,#N/A,FALSE,"内訳"}</definedName>
    <definedName name="内訳40" localSheetId="15" hidden="1">{#N/A,#N/A,FALSE,"内訳"}</definedName>
    <definedName name="内訳40" localSheetId="17" hidden="1">{#N/A,#N/A,FALSE,"内訳"}</definedName>
    <definedName name="内訳40" localSheetId="19" hidden="1">{#N/A,#N/A,FALSE,"内訳"}</definedName>
    <definedName name="内訳40" hidden="1">{#N/A,#N/A,FALSE,"内訳"}</definedName>
    <definedName name="内訳55" localSheetId="9" hidden="1">{#N/A,#N/A,FALSE,"内訳"}</definedName>
    <definedName name="内訳55" localSheetId="11" hidden="1">{#N/A,#N/A,FALSE,"内訳"}</definedName>
    <definedName name="内訳55" localSheetId="13" hidden="1">{#N/A,#N/A,FALSE,"内訳"}</definedName>
    <definedName name="内訳55" localSheetId="15" hidden="1">{#N/A,#N/A,FALSE,"内訳"}</definedName>
    <definedName name="内訳55" localSheetId="17" hidden="1">{#N/A,#N/A,FALSE,"内訳"}</definedName>
    <definedName name="内訳55" localSheetId="19" hidden="1">{#N/A,#N/A,FALSE,"内訳"}</definedName>
    <definedName name="内訳55" hidden="1">{#N/A,#N/A,FALSE,"内訳"}</definedName>
    <definedName name="内訳６０" localSheetId="9" hidden="1">{#N/A,#N/A,FALSE,"内訳"}</definedName>
    <definedName name="内訳６０" localSheetId="11" hidden="1">{#N/A,#N/A,FALSE,"内訳"}</definedName>
    <definedName name="内訳６０" localSheetId="13" hidden="1">{#N/A,#N/A,FALSE,"内訳"}</definedName>
    <definedName name="内訳６０" localSheetId="15" hidden="1">{#N/A,#N/A,FALSE,"内訳"}</definedName>
    <definedName name="内訳６０" localSheetId="17" hidden="1">{#N/A,#N/A,FALSE,"内訳"}</definedName>
    <definedName name="内訳６０" localSheetId="19" hidden="1">{#N/A,#N/A,FALSE,"内訳"}</definedName>
    <definedName name="内訳６０" hidden="1">{#N/A,#N/A,FALSE,"内訳"}</definedName>
    <definedName name="内訳62" localSheetId="9" hidden="1">{#N/A,#N/A,FALSE,"内訳"}</definedName>
    <definedName name="内訳62" localSheetId="11" hidden="1">{#N/A,#N/A,FALSE,"内訳"}</definedName>
    <definedName name="内訳62" localSheetId="13" hidden="1">{#N/A,#N/A,FALSE,"内訳"}</definedName>
    <definedName name="内訳62" localSheetId="15" hidden="1">{#N/A,#N/A,FALSE,"内訳"}</definedName>
    <definedName name="内訳62" localSheetId="17" hidden="1">{#N/A,#N/A,FALSE,"内訳"}</definedName>
    <definedName name="内訳62" localSheetId="19" hidden="1">{#N/A,#N/A,FALSE,"内訳"}</definedName>
    <definedName name="内訳62" hidden="1">{#N/A,#N/A,FALSE,"内訳"}</definedName>
    <definedName name="内訳64" localSheetId="9" hidden="1">{#N/A,#N/A,FALSE,"内訳"}</definedName>
    <definedName name="内訳64" localSheetId="11" hidden="1">{#N/A,#N/A,FALSE,"内訳"}</definedName>
    <definedName name="内訳64" localSheetId="13" hidden="1">{#N/A,#N/A,FALSE,"内訳"}</definedName>
    <definedName name="内訳64" localSheetId="15" hidden="1">{#N/A,#N/A,FALSE,"内訳"}</definedName>
    <definedName name="内訳64" localSheetId="17" hidden="1">{#N/A,#N/A,FALSE,"内訳"}</definedName>
    <definedName name="内訳64" localSheetId="19" hidden="1">{#N/A,#N/A,FALSE,"内訳"}</definedName>
    <definedName name="内訳64" hidden="1">{#N/A,#N/A,FALSE,"内訳"}</definedName>
    <definedName name="内訳65" localSheetId="9" hidden="1">{#N/A,#N/A,FALSE,"内訳"}</definedName>
    <definedName name="内訳65" localSheetId="11" hidden="1">{#N/A,#N/A,FALSE,"内訳"}</definedName>
    <definedName name="内訳65" localSheetId="13" hidden="1">{#N/A,#N/A,FALSE,"内訳"}</definedName>
    <definedName name="内訳65" localSheetId="15" hidden="1">{#N/A,#N/A,FALSE,"内訳"}</definedName>
    <definedName name="内訳65" localSheetId="17" hidden="1">{#N/A,#N/A,FALSE,"内訳"}</definedName>
    <definedName name="内訳65" localSheetId="19" hidden="1">{#N/A,#N/A,FALSE,"内訳"}</definedName>
    <definedName name="内訳65" hidden="1">{#N/A,#N/A,FALSE,"内訳"}</definedName>
    <definedName name="内訳66" localSheetId="9" hidden="1">{#N/A,#N/A,FALSE,"内訳"}</definedName>
    <definedName name="内訳66" localSheetId="11" hidden="1">{#N/A,#N/A,FALSE,"内訳"}</definedName>
    <definedName name="内訳66" localSheetId="13" hidden="1">{#N/A,#N/A,FALSE,"内訳"}</definedName>
    <definedName name="内訳66" localSheetId="15" hidden="1">{#N/A,#N/A,FALSE,"内訳"}</definedName>
    <definedName name="内訳66" localSheetId="17" hidden="1">{#N/A,#N/A,FALSE,"内訳"}</definedName>
    <definedName name="内訳66" localSheetId="19" hidden="1">{#N/A,#N/A,FALSE,"内訳"}</definedName>
    <definedName name="内訳66" hidden="1">{#N/A,#N/A,FALSE,"内訳"}</definedName>
    <definedName name="内訳70" localSheetId="9" hidden="1">{#N/A,#N/A,FALSE,"内訳"}</definedName>
    <definedName name="内訳70" localSheetId="11" hidden="1">{#N/A,#N/A,FALSE,"内訳"}</definedName>
    <definedName name="内訳70" localSheetId="13" hidden="1">{#N/A,#N/A,FALSE,"内訳"}</definedName>
    <definedName name="内訳70" localSheetId="15" hidden="1">{#N/A,#N/A,FALSE,"内訳"}</definedName>
    <definedName name="内訳70" localSheetId="17" hidden="1">{#N/A,#N/A,FALSE,"内訳"}</definedName>
    <definedName name="内訳70" localSheetId="19" hidden="1">{#N/A,#N/A,FALSE,"内訳"}</definedName>
    <definedName name="内訳70" hidden="1">{#N/A,#N/A,FALSE,"内訳"}</definedName>
    <definedName name="内訳77" localSheetId="9" hidden="1">{#N/A,#N/A,FALSE,"内訳"}</definedName>
    <definedName name="内訳77" localSheetId="11" hidden="1">{#N/A,#N/A,FALSE,"内訳"}</definedName>
    <definedName name="内訳77" localSheetId="13" hidden="1">{#N/A,#N/A,FALSE,"内訳"}</definedName>
    <definedName name="内訳77" localSheetId="15" hidden="1">{#N/A,#N/A,FALSE,"内訳"}</definedName>
    <definedName name="内訳77" localSheetId="17" hidden="1">{#N/A,#N/A,FALSE,"内訳"}</definedName>
    <definedName name="内訳77" localSheetId="19" hidden="1">{#N/A,#N/A,FALSE,"内訳"}</definedName>
    <definedName name="内訳77" hidden="1">{#N/A,#N/A,FALSE,"内訳"}</definedName>
    <definedName name="内訳80" localSheetId="9" hidden="1">{#N/A,#N/A,FALSE,"内訳"}</definedName>
    <definedName name="内訳80" localSheetId="11" hidden="1">{#N/A,#N/A,FALSE,"内訳"}</definedName>
    <definedName name="内訳80" localSheetId="13" hidden="1">{#N/A,#N/A,FALSE,"内訳"}</definedName>
    <definedName name="内訳80" localSheetId="15" hidden="1">{#N/A,#N/A,FALSE,"内訳"}</definedName>
    <definedName name="内訳80" localSheetId="17" hidden="1">{#N/A,#N/A,FALSE,"内訳"}</definedName>
    <definedName name="内訳80" localSheetId="19" hidden="1">{#N/A,#N/A,FALSE,"内訳"}</definedName>
    <definedName name="内訳80" hidden="1">{#N/A,#N/A,FALSE,"内訳"}</definedName>
    <definedName name="内訳83" localSheetId="9" hidden="1">{#N/A,#N/A,FALSE,"内訳"}</definedName>
    <definedName name="内訳83" localSheetId="11" hidden="1">{#N/A,#N/A,FALSE,"内訳"}</definedName>
    <definedName name="内訳83" localSheetId="13" hidden="1">{#N/A,#N/A,FALSE,"内訳"}</definedName>
    <definedName name="内訳83" localSheetId="15" hidden="1">{#N/A,#N/A,FALSE,"内訳"}</definedName>
    <definedName name="内訳83" localSheetId="17" hidden="1">{#N/A,#N/A,FALSE,"内訳"}</definedName>
    <definedName name="内訳83" localSheetId="19" hidden="1">{#N/A,#N/A,FALSE,"内訳"}</definedName>
    <definedName name="内訳83" hidden="1">{#N/A,#N/A,FALSE,"内訳"}</definedName>
    <definedName name="内訳84" localSheetId="9" hidden="1">{#N/A,#N/A,FALSE,"内訳"}</definedName>
    <definedName name="内訳84" localSheetId="11" hidden="1">{#N/A,#N/A,FALSE,"内訳"}</definedName>
    <definedName name="内訳84" localSheetId="13" hidden="1">{#N/A,#N/A,FALSE,"内訳"}</definedName>
    <definedName name="内訳84" localSheetId="15" hidden="1">{#N/A,#N/A,FALSE,"内訳"}</definedName>
    <definedName name="内訳84" localSheetId="17" hidden="1">{#N/A,#N/A,FALSE,"内訳"}</definedName>
    <definedName name="内訳84" localSheetId="19" hidden="1">{#N/A,#N/A,FALSE,"内訳"}</definedName>
    <definedName name="内訳84" hidden="1">{#N/A,#N/A,FALSE,"内訳"}</definedName>
    <definedName name="内訳89" localSheetId="9" hidden="1">{#N/A,#N/A,FALSE,"内訳"}</definedName>
    <definedName name="内訳89" localSheetId="11" hidden="1">{#N/A,#N/A,FALSE,"内訳"}</definedName>
    <definedName name="内訳89" localSheetId="13" hidden="1">{#N/A,#N/A,FALSE,"内訳"}</definedName>
    <definedName name="内訳89" localSheetId="15" hidden="1">{#N/A,#N/A,FALSE,"内訳"}</definedName>
    <definedName name="内訳89" localSheetId="17" hidden="1">{#N/A,#N/A,FALSE,"内訳"}</definedName>
    <definedName name="内訳89" localSheetId="19" hidden="1">{#N/A,#N/A,FALSE,"内訳"}</definedName>
    <definedName name="内訳89" hidden="1">{#N/A,#N/A,FALSE,"内訳"}</definedName>
    <definedName name="内訳90" localSheetId="9" hidden="1">{#N/A,#N/A,FALSE,"内訳"}</definedName>
    <definedName name="内訳90" localSheetId="11" hidden="1">{#N/A,#N/A,FALSE,"内訳"}</definedName>
    <definedName name="内訳90" localSheetId="13" hidden="1">{#N/A,#N/A,FALSE,"内訳"}</definedName>
    <definedName name="内訳90" localSheetId="15" hidden="1">{#N/A,#N/A,FALSE,"内訳"}</definedName>
    <definedName name="内訳90" localSheetId="17" hidden="1">{#N/A,#N/A,FALSE,"内訳"}</definedName>
    <definedName name="内訳90" localSheetId="19" hidden="1">{#N/A,#N/A,FALSE,"内訳"}</definedName>
    <definedName name="内訳90" hidden="1">{#N/A,#N/A,FALSE,"内訳"}</definedName>
    <definedName name="内訳96" localSheetId="9" hidden="1">{#N/A,#N/A,FALSE,"内訳"}</definedName>
    <definedName name="内訳96" localSheetId="11" hidden="1">{#N/A,#N/A,FALSE,"内訳"}</definedName>
    <definedName name="内訳96" localSheetId="13" hidden="1">{#N/A,#N/A,FALSE,"内訳"}</definedName>
    <definedName name="内訳96" localSheetId="15" hidden="1">{#N/A,#N/A,FALSE,"内訳"}</definedName>
    <definedName name="内訳96" localSheetId="17" hidden="1">{#N/A,#N/A,FALSE,"内訳"}</definedName>
    <definedName name="内訳96" localSheetId="19" hidden="1">{#N/A,#N/A,FALSE,"内訳"}</definedName>
    <definedName name="内訳96" hidden="1">{#N/A,#N/A,FALSE,"内訳"}</definedName>
    <definedName name="内訳97" localSheetId="9" hidden="1">{#N/A,#N/A,FALSE,"内訳"}</definedName>
    <definedName name="内訳97" localSheetId="11" hidden="1">{#N/A,#N/A,FALSE,"内訳"}</definedName>
    <definedName name="内訳97" localSheetId="13" hidden="1">{#N/A,#N/A,FALSE,"内訳"}</definedName>
    <definedName name="内訳97" localSheetId="15" hidden="1">{#N/A,#N/A,FALSE,"内訳"}</definedName>
    <definedName name="内訳97" localSheetId="17" hidden="1">{#N/A,#N/A,FALSE,"内訳"}</definedName>
    <definedName name="内訳97" localSheetId="19" hidden="1">{#N/A,#N/A,FALSE,"内訳"}</definedName>
    <definedName name="内訳97" hidden="1">{#N/A,#N/A,FALSE,"内訳"}</definedName>
    <definedName name="内訳98" localSheetId="9" hidden="1">{#N/A,#N/A,FALSE,"内訳"}</definedName>
    <definedName name="内訳98" localSheetId="11" hidden="1">{#N/A,#N/A,FALSE,"内訳"}</definedName>
    <definedName name="内訳98" localSheetId="13" hidden="1">{#N/A,#N/A,FALSE,"内訳"}</definedName>
    <definedName name="内訳98" localSheetId="15" hidden="1">{#N/A,#N/A,FALSE,"内訳"}</definedName>
    <definedName name="内訳98" localSheetId="17" hidden="1">{#N/A,#N/A,FALSE,"内訳"}</definedName>
    <definedName name="内訳98" localSheetId="19" hidden="1">{#N/A,#N/A,FALSE,"内訳"}</definedName>
    <definedName name="内訳98" hidden="1">{#N/A,#N/A,FALSE,"内訳"}</definedName>
    <definedName name="内訳99" localSheetId="9" hidden="1">{#N/A,#N/A,FALSE,"内訳"}</definedName>
    <definedName name="内訳99" localSheetId="11" hidden="1">{#N/A,#N/A,FALSE,"内訳"}</definedName>
    <definedName name="内訳99" localSheetId="13" hidden="1">{#N/A,#N/A,FALSE,"内訳"}</definedName>
    <definedName name="内訳99" localSheetId="15" hidden="1">{#N/A,#N/A,FALSE,"内訳"}</definedName>
    <definedName name="内訳99" localSheetId="17" hidden="1">{#N/A,#N/A,FALSE,"内訳"}</definedName>
    <definedName name="内訳99" localSheetId="19" hidden="1">{#N/A,#N/A,FALSE,"内訳"}</definedName>
    <definedName name="内訳99" hidden="1">{#N/A,#N/A,FALSE,"内訳"}</definedName>
    <definedName name="内訳書" localSheetId="6">#REF!</definedName>
    <definedName name="内訳書" localSheetId="20">#REF!</definedName>
    <definedName name="内訳書" localSheetId="24">#REF!</definedName>
    <definedName name="内訳書">#REF!</definedName>
    <definedName name="二年目元利額">#REF!</definedName>
    <definedName name="日進量1" localSheetId="6">#REF!</definedName>
    <definedName name="日進量1" localSheetId="20">#REF!</definedName>
    <definedName name="日進量1" localSheetId="24">#REF!</definedName>
    <definedName name="日進量1">#REF!</definedName>
    <definedName name="日進量2" localSheetId="6">#REF!</definedName>
    <definedName name="日進量2" localSheetId="20">#REF!</definedName>
    <definedName name="日進量2" localSheetId="24">#REF!</definedName>
    <definedName name="日進量2">#REF!</definedName>
    <definedName name="日進量3" localSheetId="6">#REF!</definedName>
    <definedName name="日進量3" localSheetId="20">#REF!</definedName>
    <definedName name="日進量3" localSheetId="24">#REF!</definedName>
    <definedName name="日進量3">#REF!</definedName>
    <definedName name="日進量4" localSheetId="6">#REF!</definedName>
    <definedName name="日進量4" localSheetId="20">#REF!</definedName>
    <definedName name="日進量4" localSheetId="24">#REF!</definedName>
    <definedName name="日進量4">#REF!</definedName>
    <definedName name="日進量5" localSheetId="6">#REF!</definedName>
    <definedName name="日進量5" localSheetId="20">#REF!</definedName>
    <definedName name="日進量5" localSheetId="24">#REF!</definedName>
    <definedName name="日進量5">#REF!</definedName>
    <definedName name="日進量表紙" localSheetId="6">#REF!</definedName>
    <definedName name="日進量表紙" localSheetId="20">#REF!</definedName>
    <definedName name="日進量表紙" localSheetId="24">#REF!</definedName>
    <definedName name="日進量表紙">#REF!</definedName>
    <definedName name="入札差異" localSheetId="6">#REF!</definedName>
    <definedName name="入札差異" localSheetId="24">#REF!</definedName>
    <definedName name="入札差異">#REF!</definedName>
    <definedName name="入力" localSheetId="6">#REF!</definedName>
    <definedName name="入力" localSheetId="20">#REF!</definedName>
    <definedName name="入力" localSheetId="24">#REF!</definedName>
    <definedName name="入力">#REF!</definedName>
    <definedName name="年間設備補修費" localSheetId="6">#REF!</definedName>
    <definedName name="年間設備補修費" localSheetId="24">#REF!</definedName>
    <definedName name="年間設備補修費">#REF!</definedName>
    <definedName name="年間補助燃料費" localSheetId="6">#REF!</definedName>
    <definedName name="年間補助燃料費" localSheetId="24">#REF!</definedName>
    <definedName name="年間補助燃料費">#REF!</definedName>
    <definedName name="廃液処理単価">#REF!</definedName>
    <definedName name="配管架台" localSheetId="6">#REF!</definedName>
    <definedName name="配管架台" localSheetId="10">#REF!</definedName>
    <definedName name="配管架台" localSheetId="12">#REF!</definedName>
    <definedName name="配管架台" localSheetId="14">#REF!</definedName>
    <definedName name="配管架台" localSheetId="20">#REF!</definedName>
    <definedName name="配管架台" localSheetId="24">#REF!</definedName>
    <definedName name="配管架台">#REF!</definedName>
    <definedName name="配鉄量" localSheetId="6">#REF!</definedName>
    <definedName name="配鉄量" localSheetId="20">#REF!</definedName>
    <definedName name="配鉄量" localSheetId="24">#REF!</definedName>
    <definedName name="配鉄量">#REF!</definedName>
    <definedName name="売電単価" localSheetId="6">#REF!</definedName>
    <definedName name="売電単価" localSheetId="24">#REF!</definedName>
    <definedName name="売電単価">#REF!</definedName>
    <definedName name="被り１" localSheetId="6">#REF!</definedName>
    <definedName name="被り１" localSheetId="20">#REF!</definedName>
    <definedName name="被り１" localSheetId="24">#REF!</definedName>
    <definedName name="被り１">#REF!</definedName>
    <definedName name="被り２" localSheetId="6">#REF!</definedName>
    <definedName name="被り２" localSheetId="20">#REF!</definedName>
    <definedName name="被り２" localSheetId="24">#REF!</definedName>
    <definedName name="被り２">#REF!</definedName>
    <definedName name="費用設定" localSheetId="6">#REF!</definedName>
    <definedName name="費用設定" localSheetId="24">#REF!</definedName>
    <definedName name="費用設定">#REF!</definedName>
    <definedName name="表１" localSheetId="6">#REF!</definedName>
    <definedName name="表１" localSheetId="20">#REF!</definedName>
    <definedName name="表１" localSheetId="24">#REF!</definedName>
    <definedName name="表１">#REF!</definedName>
    <definedName name="表出力" localSheetId="6">#REF!</definedName>
    <definedName name="表出力" localSheetId="20">#REF!</definedName>
    <definedName name="表出力" localSheetId="24">#REF!</definedName>
    <definedName name="表出力">#REF!</definedName>
    <definedName name="敷きﾓﾙﾀﾙ" localSheetId="6">#REF!</definedName>
    <definedName name="敷きﾓﾙﾀﾙ" localSheetId="20">#REF!</definedName>
    <definedName name="敷きﾓﾙﾀﾙ" localSheetId="24">#REF!</definedName>
    <definedName name="敷きﾓﾙﾀﾙ">#REF!</definedName>
    <definedName name="普通作業員" localSheetId="6">#REF!</definedName>
    <definedName name="普通作業員" localSheetId="20">#REF!</definedName>
    <definedName name="普通作業員" localSheetId="24">#REF!</definedName>
    <definedName name="普通作業員">#REF!</definedName>
    <definedName name="負荷率" localSheetId="6">#REF!</definedName>
    <definedName name="負荷率" localSheetId="24">#REF!</definedName>
    <definedName name="負荷率">#REF!</definedName>
    <definedName name="負債">#REF!</definedName>
    <definedName name="腹起＿タイプ">#REF!</definedName>
    <definedName name="複合" hidden="1">#REF!</definedName>
    <definedName name="粉炭攪拌機容量">#REF!</definedName>
    <definedName name="変動費マージン" localSheetId="6">#REF!</definedName>
    <definedName name="変動費マージン" localSheetId="24">#REF!</definedName>
    <definedName name="変動費マージン">#REF!</definedName>
    <definedName name="変動費算出" localSheetId="6">#REF!</definedName>
    <definedName name="変動費算出" localSheetId="24">#REF!</definedName>
    <definedName name="変動費算出">#REF!</definedName>
    <definedName name="保険料率" localSheetId="6">#REF!</definedName>
    <definedName name="保険料率" localSheetId="24">#REF!</definedName>
    <definedName name="保険料率">#REF!</definedName>
    <definedName name="保険料率2" localSheetId="6">#REF!</definedName>
    <definedName name="保険料率2" localSheetId="24">#REF!</definedName>
    <definedName name="保険料率2">#REF!</definedName>
    <definedName name="保存" localSheetId="6">#REF!</definedName>
    <definedName name="保存" localSheetId="20">#REF!</definedName>
    <definedName name="保存" localSheetId="24">#REF!</definedName>
    <definedName name="保存">#REF!</definedName>
    <definedName name="補助金総額" localSheetId="6">#REF!</definedName>
    <definedName name="補助金総額" localSheetId="24">#REF!</definedName>
    <definedName name="補助金総額">#REF!</definedName>
    <definedName name="補助金率" localSheetId="6">#REF!</definedName>
    <definedName name="補助金率" localSheetId="24">#REF!</definedName>
    <definedName name="補助金率">#REF!</definedName>
    <definedName name="補助燃料使用量" localSheetId="6">#REF!</definedName>
    <definedName name="補助燃料使用量" localSheetId="24">#REF!</definedName>
    <definedName name="補助燃料使用量">#REF!</definedName>
    <definedName name="補助燃料費" localSheetId="6">#REF!</definedName>
    <definedName name="補助燃料費" localSheetId="24">#REF!</definedName>
    <definedName name="補助燃料費">#REF!</definedName>
    <definedName name="方式" localSheetId="6">#REF!</definedName>
    <definedName name="方式" localSheetId="24">#REF!</definedName>
    <definedName name="方式">#REF!</definedName>
    <definedName name="法人税率" localSheetId="6">#REF!</definedName>
    <definedName name="法人税率" localSheetId="24">#REF!</definedName>
    <definedName name="法人税率">#REF!</definedName>
    <definedName name="法面保護工" hidden="1">'[5]ﾏｽｶ-ﾌﾞ'!$B$1:$B$1</definedName>
    <definedName name="防水工" localSheetId="6">#REF!</definedName>
    <definedName name="防水工" localSheetId="20">#REF!</definedName>
    <definedName name="防水工" localSheetId="24">#REF!</definedName>
    <definedName name="防水工">#REF!</definedName>
    <definedName name="堀方" hidden="1">#REF!</definedName>
    <definedName name="本数" localSheetId="6">#REF!</definedName>
    <definedName name="本数" localSheetId="20">#REF!</definedName>
    <definedName name="本数" localSheetId="24">#REF!</definedName>
    <definedName name="本数">#REF!</definedName>
    <definedName name="本数２" localSheetId="6">#REF!</definedName>
    <definedName name="本数２" localSheetId="20">#REF!</definedName>
    <definedName name="本数２" localSheetId="24">#REF!</definedName>
    <definedName name="本数２">#REF!</definedName>
    <definedName name="埋め戻し" localSheetId="6">#REF!</definedName>
    <definedName name="埋め戻し" localSheetId="20">#REF!</definedName>
    <definedName name="埋め戻し" localSheetId="24">#REF!</definedName>
    <definedName name="埋め戻し">#REF!</definedName>
    <definedName name="膜交換周期">#REF!</definedName>
    <definedName name="膜交換費" localSheetId="6">#REF!</definedName>
    <definedName name="膜交換費" localSheetId="20">#REF!</definedName>
    <definedName name="膜交換費" localSheetId="24">#REF!</definedName>
    <definedName name="膜交換費">#REF!</definedName>
    <definedName name="民間銀行長期金利" localSheetId="6">#REF!</definedName>
    <definedName name="民間銀行長期金利" localSheetId="24">#REF!</definedName>
    <definedName name="民間銀行長期金利">#REF!</definedName>
    <definedName name="民間銀行返済期間" localSheetId="6">#REF!</definedName>
    <definedName name="民間銀行返済期間" localSheetId="24">#REF!</definedName>
    <definedName name="民間銀行返済期間">#REF!</definedName>
    <definedName name="民間銀行融資割合" localSheetId="6">#REF!</definedName>
    <definedName name="民間銀行融資割合" localSheetId="24">#REF!</definedName>
    <definedName name="民間銀行融資割合">#REF!</definedName>
    <definedName name="民間銀行融資金額" localSheetId="6">#REF!</definedName>
    <definedName name="民間銀行融資金額" localSheetId="24">#REF!</definedName>
    <definedName name="民間銀行融資金額">#REF!</definedName>
    <definedName name="名前１" localSheetId="6" hidden="1">#REF!</definedName>
    <definedName name="名前１" localSheetId="20" hidden="1">#REF!</definedName>
    <definedName name="名前１" localSheetId="24" hidden="1">#REF!</definedName>
    <definedName name="名前１" hidden="1">#REF!</definedName>
    <definedName name="名前２" localSheetId="6" hidden="1">#REF!</definedName>
    <definedName name="名前２" localSheetId="20" hidden="1">#REF!</definedName>
    <definedName name="名前２" localSheetId="24" hidden="1">#REF!</definedName>
    <definedName name="名前２" hidden="1">#REF!</definedName>
    <definedName name="名前３" localSheetId="6" hidden="1">#REF!</definedName>
    <definedName name="名前３" localSheetId="20" hidden="1">#REF!</definedName>
    <definedName name="名前３" localSheetId="24" hidden="1">#REF!</definedName>
    <definedName name="名前３" hidden="1">#REF!</definedName>
    <definedName name="名前４" localSheetId="6" hidden="1">#REF!</definedName>
    <definedName name="名前４" localSheetId="20" hidden="1">#REF!</definedName>
    <definedName name="名前４" localSheetId="24" hidden="1">#REF!</definedName>
    <definedName name="名前４" hidden="1">#REF!</definedName>
    <definedName name="名前５" localSheetId="6" hidden="1">#REF!</definedName>
    <definedName name="名前５" localSheetId="20" hidden="1">#REF!</definedName>
    <definedName name="名前５" localSheetId="24" hidden="1">#REF!</definedName>
    <definedName name="名前５" hidden="1">#REF!</definedName>
    <definedName name="明細" localSheetId="6">#REF!</definedName>
    <definedName name="明細" localSheetId="20">#REF!</definedName>
    <definedName name="明細" localSheetId="24">#REF!</definedName>
    <definedName name="明細">#REF!</definedName>
    <definedName name="目標IRR">#REF!</definedName>
    <definedName name="薬洗周期">#REF!</definedName>
    <definedName name="薬洗廃液処分費" localSheetId="6">#REF!</definedName>
    <definedName name="薬洗廃液処分費" localSheetId="20">#REF!</definedName>
    <definedName name="薬洗廃液処分費" localSheetId="24">#REF!</definedName>
    <definedName name="薬洗廃液処分費">#REF!</definedName>
    <definedName name="薬洗費" localSheetId="6">#REF!</definedName>
    <definedName name="薬洗費" localSheetId="20">#REF!</definedName>
    <definedName name="薬洗費" localSheetId="24">#REF!</definedName>
    <definedName name="薬洗費">#REF!</definedName>
    <definedName name="薬品費" localSheetId="6">#REF!</definedName>
    <definedName name="薬品費" localSheetId="20">#REF!</definedName>
    <definedName name="薬品費" localSheetId="24">#REF!</definedName>
    <definedName name="薬品費">#REF!</definedName>
    <definedName name="輸送費" localSheetId="9" hidden="1">{#N/A,#N/A,FALSE,"内訳"}</definedName>
    <definedName name="輸送費" localSheetId="11" hidden="1">{#N/A,#N/A,FALSE,"内訳"}</definedName>
    <definedName name="輸送費" localSheetId="13" hidden="1">{#N/A,#N/A,FALSE,"内訳"}</definedName>
    <definedName name="輸送費" localSheetId="15" hidden="1">{#N/A,#N/A,FALSE,"内訳"}</definedName>
    <definedName name="輸送費" localSheetId="17" hidden="1">{#N/A,#N/A,FALSE,"内訳"}</definedName>
    <definedName name="輸送費" localSheetId="19" hidden="1">{#N/A,#N/A,FALSE,"内訳"}</definedName>
    <definedName name="輸送費" hidden="1">{#N/A,#N/A,FALSE,"内訳"}</definedName>
    <definedName name="余裕高ＹＨ" localSheetId="6">#REF!</definedName>
    <definedName name="余裕高ＹＨ" localSheetId="20">#REF!</definedName>
    <definedName name="余裕高ＹＨ" localSheetId="24">#REF!</definedName>
    <definedName name="余裕高ＹＨ">#REF!</definedName>
    <definedName name="余裕長" localSheetId="6">#REF!</definedName>
    <definedName name="余裕長" localSheetId="20">#REF!</definedName>
    <definedName name="余裕長" localSheetId="24">#REF!</definedName>
    <definedName name="余裕長">#REF!</definedName>
    <definedName name="余裕幅" localSheetId="6">#REF!</definedName>
    <definedName name="余裕幅" localSheetId="20">#REF!</definedName>
    <definedName name="余裕幅" localSheetId="24">#REF!</definedName>
    <definedName name="余裕幅">#REF!</definedName>
    <definedName name="用役費" localSheetId="6">#REF!</definedName>
    <definedName name="用役費" localSheetId="24">#REF!</definedName>
    <definedName name="用役費">#REF!</definedName>
    <definedName name="用役費計算基準" localSheetId="6">#REF!</definedName>
    <definedName name="用役費計算基準" localSheetId="24">#REF!</definedName>
    <definedName name="用役費計算基準">#REF!</definedName>
    <definedName name="落差奥行き" localSheetId="6">#REF!</definedName>
    <definedName name="落差奥行き" localSheetId="20">#REF!</definedName>
    <definedName name="落差奥行き" localSheetId="24">#REF!</definedName>
    <definedName name="落差奥行き">#REF!</definedName>
    <definedName name="落差深さ" localSheetId="6">#REF!</definedName>
    <definedName name="落差深さ" localSheetId="20">#REF!</definedName>
    <definedName name="落差深さ" localSheetId="24">#REF!</definedName>
    <definedName name="落差深さ">#REF!</definedName>
    <definedName name="落差内高" localSheetId="6">#REF!</definedName>
    <definedName name="落差内高" localSheetId="20">#REF!</definedName>
    <definedName name="落差内高" localSheetId="24">#REF!</definedName>
    <definedName name="落差内高">#REF!</definedName>
    <definedName name="落差内幅" localSheetId="6">#REF!</definedName>
    <definedName name="落差内幅" localSheetId="20">#REF!</definedName>
    <definedName name="落差内幅" localSheetId="24">#REF!</definedName>
    <definedName name="落差内幅">#REF!</definedName>
    <definedName name="列数" localSheetId="6">#REF!</definedName>
    <definedName name="列数" localSheetId="20">#REF!</definedName>
    <definedName name="列数" localSheetId="24">#REF!</definedName>
    <definedName name="列数">#REF!</definedName>
    <definedName name="連結" localSheetId="6">#REF!</definedName>
    <definedName name="連結" localSheetId="20">#REF!</definedName>
    <definedName name="連結" localSheetId="24">#REF!</definedName>
    <definedName name="連結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51" l="1"/>
  <c r="Z9" i="83"/>
  <c r="Z8" i="83"/>
  <c r="P46" i="39"/>
  <c r="P45" i="39"/>
  <c r="P44" i="39"/>
  <c r="P43" i="39"/>
  <c r="P42" i="39"/>
  <c r="O40" i="39"/>
  <c r="O45" i="39"/>
  <c r="O44" i="39"/>
  <c r="O43" i="39"/>
  <c r="O42" i="39"/>
  <c r="O41" i="39"/>
  <c r="N47" i="39"/>
  <c r="M47" i="39"/>
  <c r="L47" i="39"/>
  <c r="K47" i="39"/>
  <c r="J47" i="39"/>
  <c r="I47" i="39"/>
  <c r="H47" i="39"/>
  <c r="G47" i="39"/>
  <c r="F47" i="39"/>
  <c r="N46" i="39"/>
  <c r="M46" i="39"/>
  <c r="L46" i="39"/>
  <c r="K46" i="39"/>
  <c r="J46" i="39"/>
  <c r="I46" i="39"/>
  <c r="H46" i="39"/>
  <c r="G46" i="39"/>
  <c r="F46" i="39"/>
  <c r="P25" i="39"/>
  <c r="O25" i="39"/>
  <c r="N25" i="39"/>
  <c r="M25" i="39"/>
  <c r="L25" i="39"/>
  <c r="K25" i="39"/>
  <c r="J25" i="39"/>
  <c r="I25" i="39"/>
  <c r="H25" i="39"/>
  <c r="G25" i="39"/>
  <c r="F25" i="39"/>
  <c r="C39" i="41"/>
  <c r="Z33" i="83"/>
  <c r="Z32" i="83"/>
  <c r="Z31" i="83"/>
  <c r="Z30" i="83"/>
  <c r="Z22" i="83"/>
  <c r="Z21" i="83"/>
  <c r="Z20" i="83"/>
  <c r="Z19" i="83"/>
  <c r="Z55" i="83"/>
  <c r="Z54" i="83"/>
  <c r="Z53" i="83"/>
  <c r="Z52" i="83"/>
  <c r="Z56" i="83"/>
  <c r="Z45" i="83"/>
  <c r="Z42" i="83"/>
  <c r="Z44" i="83"/>
  <c r="Z43" i="83"/>
  <c r="Z41" i="83"/>
  <c r="Y10" i="40"/>
  <c r="I12" i="40"/>
  <c r="I10" i="40"/>
  <c r="E10" i="40"/>
  <c r="C62" i="82"/>
  <c r="D62" i="82"/>
  <c r="E62" i="82"/>
  <c r="F62" i="82"/>
  <c r="G62" i="82"/>
  <c r="H62" i="82"/>
  <c r="I62" i="82"/>
  <c r="H82" i="82"/>
  <c r="I54" i="82"/>
  <c r="H54" i="82"/>
  <c r="G54" i="82"/>
  <c r="F54" i="82"/>
  <c r="E54" i="82"/>
  <c r="D54" i="82"/>
  <c r="C54" i="82"/>
  <c r="K53" i="82"/>
  <c r="J53" i="82"/>
  <c r="K52" i="82"/>
  <c r="J52" i="82"/>
  <c r="K51" i="82"/>
  <c r="J51" i="82"/>
  <c r="K50" i="82"/>
  <c r="J50" i="82"/>
  <c r="K49" i="82"/>
  <c r="J49" i="82"/>
  <c r="K48" i="82"/>
  <c r="J48" i="82"/>
  <c r="I47" i="82"/>
  <c r="H47" i="82"/>
  <c r="G47" i="82"/>
  <c r="F47" i="82"/>
  <c r="E47" i="82"/>
  <c r="D47" i="82"/>
  <c r="C47" i="82"/>
  <c r="I41" i="82"/>
  <c r="H41" i="82"/>
  <c r="G41" i="82"/>
  <c r="F41" i="82"/>
  <c r="E41" i="82"/>
  <c r="D41" i="82"/>
  <c r="C41" i="82"/>
  <c r="K40" i="82"/>
  <c r="J40" i="82"/>
  <c r="K39" i="82"/>
  <c r="J39" i="82"/>
  <c r="K38" i="82"/>
  <c r="J38" i="82"/>
  <c r="K37" i="82"/>
  <c r="J37" i="82"/>
  <c r="K36" i="82"/>
  <c r="J36" i="82"/>
  <c r="K35" i="82"/>
  <c r="J35" i="82"/>
  <c r="I34" i="82"/>
  <c r="H34" i="82"/>
  <c r="G34" i="82"/>
  <c r="F34" i="82"/>
  <c r="E34" i="82"/>
  <c r="D34" i="82"/>
  <c r="C34" i="82"/>
  <c r="I28" i="82"/>
  <c r="H28" i="82"/>
  <c r="G28" i="82"/>
  <c r="F28" i="82"/>
  <c r="E28" i="82"/>
  <c r="D28" i="82"/>
  <c r="C28" i="82"/>
  <c r="K27" i="82"/>
  <c r="J27" i="82"/>
  <c r="K26" i="82"/>
  <c r="J26" i="82"/>
  <c r="K25" i="82"/>
  <c r="J25" i="82"/>
  <c r="K24" i="82"/>
  <c r="J24" i="82"/>
  <c r="K23" i="82"/>
  <c r="J23" i="82"/>
  <c r="K22" i="82"/>
  <c r="J22" i="82"/>
  <c r="I21" i="82"/>
  <c r="H21" i="82"/>
  <c r="G21" i="82"/>
  <c r="F21" i="82"/>
  <c r="E21" i="82"/>
  <c r="D21" i="82"/>
  <c r="C21" i="82"/>
  <c r="I15" i="82"/>
  <c r="H15" i="82"/>
  <c r="H63" i="82" s="1"/>
  <c r="G15" i="82"/>
  <c r="G63" i="82" s="1"/>
  <c r="F15" i="82"/>
  <c r="F63" i="82" s="1"/>
  <c r="E15" i="82"/>
  <c r="D15" i="82"/>
  <c r="C15" i="82"/>
  <c r="K14" i="82"/>
  <c r="J14" i="82"/>
  <c r="K13" i="82"/>
  <c r="J13" i="82"/>
  <c r="K12" i="82"/>
  <c r="J12" i="82"/>
  <c r="K11" i="82"/>
  <c r="J11" i="82"/>
  <c r="K10" i="82"/>
  <c r="J10" i="82"/>
  <c r="K9" i="82"/>
  <c r="J9" i="82"/>
  <c r="H106" i="80"/>
  <c r="H150" i="79"/>
  <c r="H152" i="78"/>
  <c r="H146" i="78"/>
  <c r="Y11" i="40"/>
  <c r="Y9" i="40"/>
  <c r="C73" i="80"/>
  <c r="C86" i="80" s="1"/>
  <c r="D73" i="80"/>
  <c r="D86" i="80" s="1"/>
  <c r="E73" i="80"/>
  <c r="E86" i="80" s="1"/>
  <c r="F73" i="80"/>
  <c r="F86" i="80" s="1"/>
  <c r="G73" i="80"/>
  <c r="G86" i="80" s="1"/>
  <c r="H73" i="80"/>
  <c r="H86" i="80" s="1"/>
  <c r="I73" i="80"/>
  <c r="I86" i="80" s="1"/>
  <c r="H22" i="25"/>
  <c r="C60" i="80"/>
  <c r="D60" i="80"/>
  <c r="E60" i="80"/>
  <c r="F60" i="80"/>
  <c r="G60" i="80"/>
  <c r="H60" i="80"/>
  <c r="I60" i="80"/>
  <c r="C47" i="80"/>
  <c r="D47" i="80"/>
  <c r="E47" i="80"/>
  <c r="F47" i="80"/>
  <c r="G47" i="80"/>
  <c r="H47" i="80"/>
  <c r="I47" i="80"/>
  <c r="C34" i="80"/>
  <c r="D34" i="80"/>
  <c r="E34" i="80"/>
  <c r="F34" i="80"/>
  <c r="G34" i="80"/>
  <c r="H34" i="80"/>
  <c r="I34" i="80"/>
  <c r="C21" i="80"/>
  <c r="D21" i="80"/>
  <c r="E21" i="80"/>
  <c r="F21" i="80"/>
  <c r="G21" i="80"/>
  <c r="H21" i="80"/>
  <c r="I21" i="80"/>
  <c r="C15" i="80"/>
  <c r="K79" i="80"/>
  <c r="J79" i="80"/>
  <c r="K78" i="80"/>
  <c r="J78" i="80"/>
  <c r="K77" i="80"/>
  <c r="J77" i="80"/>
  <c r="K76" i="80"/>
  <c r="J76" i="80"/>
  <c r="K75" i="80"/>
  <c r="J75" i="80"/>
  <c r="K74" i="80"/>
  <c r="J74" i="80"/>
  <c r="K66" i="80"/>
  <c r="J66" i="80"/>
  <c r="K65" i="80"/>
  <c r="J65" i="80"/>
  <c r="K64" i="80"/>
  <c r="J64" i="80"/>
  <c r="K63" i="80"/>
  <c r="J63" i="80"/>
  <c r="K62" i="80"/>
  <c r="J62" i="80"/>
  <c r="K61" i="80"/>
  <c r="J61" i="80"/>
  <c r="K53" i="80"/>
  <c r="J53" i="80"/>
  <c r="K52" i="80"/>
  <c r="J52" i="80"/>
  <c r="K51" i="80"/>
  <c r="J51" i="80"/>
  <c r="K50" i="80"/>
  <c r="J50" i="80"/>
  <c r="K49" i="80"/>
  <c r="J49" i="80"/>
  <c r="K48" i="80"/>
  <c r="J48" i="80"/>
  <c r="K40" i="80"/>
  <c r="J40" i="80"/>
  <c r="K39" i="80"/>
  <c r="J39" i="80"/>
  <c r="K38" i="80"/>
  <c r="J38" i="80"/>
  <c r="K37" i="80"/>
  <c r="J37" i="80"/>
  <c r="K36" i="80"/>
  <c r="J36" i="80"/>
  <c r="K35" i="80"/>
  <c r="J35" i="80"/>
  <c r="K27" i="80"/>
  <c r="J27" i="80"/>
  <c r="K26" i="80"/>
  <c r="J26" i="80"/>
  <c r="K25" i="80"/>
  <c r="J25" i="80"/>
  <c r="K24" i="80"/>
  <c r="J24" i="80"/>
  <c r="K23" i="80"/>
  <c r="J23" i="80"/>
  <c r="K22" i="80"/>
  <c r="J22" i="80"/>
  <c r="K14" i="80"/>
  <c r="K13" i="80"/>
  <c r="K12" i="80"/>
  <c r="K11" i="80"/>
  <c r="K10" i="80"/>
  <c r="K9" i="80"/>
  <c r="J9" i="80"/>
  <c r="I80" i="80"/>
  <c r="H80" i="80"/>
  <c r="G80" i="80"/>
  <c r="F80" i="80"/>
  <c r="E80" i="80"/>
  <c r="D80" i="80"/>
  <c r="C80" i="80"/>
  <c r="I67" i="80"/>
  <c r="H67" i="80"/>
  <c r="G67" i="80"/>
  <c r="F67" i="80"/>
  <c r="E67" i="80"/>
  <c r="D67" i="80"/>
  <c r="C67" i="80"/>
  <c r="I54" i="80"/>
  <c r="H54" i="80"/>
  <c r="G54" i="80"/>
  <c r="F54" i="80"/>
  <c r="E54" i="80"/>
  <c r="D54" i="80"/>
  <c r="C54" i="80"/>
  <c r="I41" i="80"/>
  <c r="H41" i="80"/>
  <c r="G41" i="80"/>
  <c r="F41" i="80"/>
  <c r="E41" i="80"/>
  <c r="D41" i="80"/>
  <c r="C41" i="80"/>
  <c r="I28" i="80"/>
  <c r="H28" i="80"/>
  <c r="G28" i="80"/>
  <c r="F28" i="80"/>
  <c r="E28" i="80"/>
  <c r="D28" i="80"/>
  <c r="C28" i="80"/>
  <c r="I15" i="80"/>
  <c r="H15" i="80"/>
  <c r="G15" i="80"/>
  <c r="F15" i="80"/>
  <c r="E15" i="80"/>
  <c r="D15" i="80"/>
  <c r="J14" i="80"/>
  <c r="J13" i="80"/>
  <c r="J12" i="80"/>
  <c r="J11" i="80"/>
  <c r="J10" i="80"/>
  <c r="F12" i="21"/>
  <c r="H148" i="79"/>
  <c r="H146" i="79"/>
  <c r="H144" i="79"/>
  <c r="H142" i="79"/>
  <c r="H140" i="79"/>
  <c r="H138" i="79"/>
  <c r="H136" i="79"/>
  <c r="H130" i="79"/>
  <c r="H128" i="79"/>
  <c r="H126" i="79"/>
  <c r="H132" i="79" s="1"/>
  <c r="H124" i="79"/>
  <c r="H122" i="79"/>
  <c r="H120" i="79"/>
  <c r="H118" i="79"/>
  <c r="H112" i="79"/>
  <c r="H110" i="79"/>
  <c r="H108" i="79"/>
  <c r="H106" i="79"/>
  <c r="H104" i="79"/>
  <c r="H102" i="79"/>
  <c r="H100" i="79"/>
  <c r="H114" i="79" s="1"/>
  <c r="H94" i="79"/>
  <c r="H92" i="79"/>
  <c r="H90" i="79"/>
  <c r="H88" i="79"/>
  <c r="H86" i="79"/>
  <c r="H84" i="79"/>
  <c r="H82" i="79"/>
  <c r="H96" i="79" s="1"/>
  <c r="H76" i="79"/>
  <c r="H74" i="79"/>
  <c r="H72" i="79"/>
  <c r="H70" i="79"/>
  <c r="H68" i="79"/>
  <c r="H66" i="79"/>
  <c r="H78" i="79" s="1"/>
  <c r="H64" i="79"/>
  <c r="H58" i="79"/>
  <c r="H56" i="79"/>
  <c r="H54" i="79"/>
  <c r="H52" i="79"/>
  <c r="H50" i="79"/>
  <c r="H48" i="79"/>
  <c r="H60" i="79" s="1"/>
  <c r="H46" i="79"/>
  <c r="H38" i="79"/>
  <c r="H36" i="79"/>
  <c r="H34" i="79"/>
  <c r="H32" i="79"/>
  <c r="H30" i="79"/>
  <c r="H28" i="79"/>
  <c r="H26" i="79"/>
  <c r="H20" i="79"/>
  <c r="H18" i="79"/>
  <c r="H16" i="79"/>
  <c r="H14" i="79"/>
  <c r="H12" i="79"/>
  <c r="H10" i="79"/>
  <c r="H8" i="79"/>
  <c r="H144" i="78"/>
  <c r="H142" i="78"/>
  <c r="H140" i="78"/>
  <c r="H138" i="78"/>
  <c r="H136" i="78"/>
  <c r="H134" i="78"/>
  <c r="H128" i="78"/>
  <c r="H126" i="78"/>
  <c r="H124" i="78"/>
  <c r="H122" i="78"/>
  <c r="H120" i="78"/>
  <c r="H118" i="78"/>
  <c r="H116" i="78"/>
  <c r="H130" i="78" s="1"/>
  <c r="H110" i="78"/>
  <c r="H108" i="78"/>
  <c r="H106" i="78"/>
  <c r="H104" i="78"/>
  <c r="H102" i="78"/>
  <c r="H100" i="78"/>
  <c r="H98" i="78"/>
  <c r="H112" i="78" s="1"/>
  <c r="H92" i="78"/>
  <c r="H90" i="78"/>
  <c r="H88" i="78"/>
  <c r="H86" i="78"/>
  <c r="H84" i="78"/>
  <c r="H82" i="78"/>
  <c r="H80" i="78"/>
  <c r="H74" i="78"/>
  <c r="H72" i="78"/>
  <c r="H70" i="78"/>
  <c r="H68" i="78"/>
  <c r="H66" i="78"/>
  <c r="H64" i="78"/>
  <c r="H62" i="78"/>
  <c r="H56" i="78"/>
  <c r="H54" i="78"/>
  <c r="H52" i="78"/>
  <c r="H50" i="78"/>
  <c r="H48" i="78"/>
  <c r="H46" i="78"/>
  <c r="H44" i="78"/>
  <c r="H58" i="78" s="1"/>
  <c r="H38" i="78"/>
  <c r="H36" i="78"/>
  <c r="H34" i="78"/>
  <c r="H32" i="78"/>
  <c r="H30" i="78"/>
  <c r="H28" i="78"/>
  <c r="H26" i="78"/>
  <c r="H20" i="78"/>
  <c r="H18" i="78"/>
  <c r="H16" i="78"/>
  <c r="H14" i="78"/>
  <c r="H12" i="78"/>
  <c r="H10" i="78"/>
  <c r="H8" i="78"/>
  <c r="H114" i="77"/>
  <c r="H112" i="77"/>
  <c r="H110" i="77"/>
  <c r="H108" i="77"/>
  <c r="H106" i="77"/>
  <c r="H104" i="77"/>
  <c r="H98" i="77"/>
  <c r="H96" i="77"/>
  <c r="H94" i="77"/>
  <c r="H92" i="77"/>
  <c r="H90" i="77"/>
  <c r="H88" i="77"/>
  <c r="H82" i="77"/>
  <c r="H80" i="77"/>
  <c r="H78" i="77"/>
  <c r="H76" i="77"/>
  <c r="H74" i="77"/>
  <c r="H72" i="77"/>
  <c r="H66" i="77"/>
  <c r="H64" i="77"/>
  <c r="H62" i="77"/>
  <c r="H60" i="77"/>
  <c r="H58" i="77"/>
  <c r="H56" i="77"/>
  <c r="H50" i="77"/>
  <c r="H48" i="77"/>
  <c r="H46" i="77"/>
  <c r="H44" i="77"/>
  <c r="H42" i="77"/>
  <c r="H40" i="77"/>
  <c r="H34" i="77"/>
  <c r="H32" i="77"/>
  <c r="H30" i="77"/>
  <c r="H28" i="77"/>
  <c r="H26" i="77"/>
  <c r="H24" i="77"/>
  <c r="H18" i="77"/>
  <c r="H16" i="77"/>
  <c r="H14" i="77"/>
  <c r="H12" i="77"/>
  <c r="H10" i="77"/>
  <c r="H8" i="77"/>
  <c r="H156" i="75"/>
  <c r="H154" i="75"/>
  <c r="H152" i="75"/>
  <c r="H150" i="75"/>
  <c r="H148" i="75"/>
  <c r="H146" i="75"/>
  <c r="H144" i="75"/>
  <c r="H142" i="75"/>
  <c r="H140" i="75"/>
  <c r="H134" i="75"/>
  <c r="H132" i="75"/>
  <c r="H130" i="75"/>
  <c r="H128" i="75"/>
  <c r="H126" i="75"/>
  <c r="H124" i="75"/>
  <c r="H122" i="75"/>
  <c r="H120" i="75"/>
  <c r="H118" i="75"/>
  <c r="H112" i="75"/>
  <c r="H110" i="75"/>
  <c r="H108" i="75"/>
  <c r="H106" i="75"/>
  <c r="H104" i="75"/>
  <c r="H102" i="75"/>
  <c r="H100" i="75"/>
  <c r="H98" i="75"/>
  <c r="H96" i="75"/>
  <c r="H90" i="75"/>
  <c r="H88" i="75"/>
  <c r="H86" i="75"/>
  <c r="H84" i="75"/>
  <c r="H82" i="75"/>
  <c r="H80" i="75"/>
  <c r="H78" i="75"/>
  <c r="H76" i="75"/>
  <c r="H74" i="75"/>
  <c r="H68" i="75"/>
  <c r="H66" i="75"/>
  <c r="H64" i="75"/>
  <c r="H62" i="75"/>
  <c r="H60" i="75"/>
  <c r="H58" i="75"/>
  <c r="H56" i="75"/>
  <c r="H54" i="75"/>
  <c r="H52" i="75"/>
  <c r="H46" i="75"/>
  <c r="H44" i="75"/>
  <c r="H42" i="75"/>
  <c r="H40" i="75"/>
  <c r="H38" i="75"/>
  <c r="H36" i="75"/>
  <c r="H34" i="75"/>
  <c r="H32" i="75"/>
  <c r="H30" i="75"/>
  <c r="H48" i="75" s="1"/>
  <c r="H24" i="75"/>
  <c r="H22" i="75"/>
  <c r="H20" i="75"/>
  <c r="H18" i="75"/>
  <c r="H16" i="75"/>
  <c r="H14" i="75"/>
  <c r="H12" i="75"/>
  <c r="H10" i="75"/>
  <c r="H8" i="75"/>
  <c r="H46" i="74"/>
  <c r="H44" i="74"/>
  <c r="H42" i="74"/>
  <c r="H40" i="74"/>
  <c r="H38" i="74"/>
  <c r="H36" i="74"/>
  <c r="H34" i="74"/>
  <c r="H32" i="74"/>
  <c r="H30" i="74"/>
  <c r="H24" i="74"/>
  <c r="H22" i="74"/>
  <c r="H20" i="74"/>
  <c r="H18" i="74"/>
  <c r="H16" i="74"/>
  <c r="H14" i="74"/>
  <c r="H12" i="74"/>
  <c r="H10" i="74"/>
  <c r="H8" i="74"/>
  <c r="H28" i="73"/>
  <c r="H26" i="73"/>
  <c r="H24" i="73"/>
  <c r="H22" i="73"/>
  <c r="H20" i="73"/>
  <c r="H30" i="73" s="1"/>
  <c r="H14" i="73"/>
  <c r="H12" i="73"/>
  <c r="H10" i="73"/>
  <c r="H8" i="73"/>
  <c r="H16" i="73" s="1"/>
  <c r="I19" i="72"/>
  <c r="I20" i="72"/>
  <c r="I21" i="72"/>
  <c r="I18" i="72"/>
  <c r="I19" i="71"/>
  <c r="I17" i="71"/>
  <c r="I21" i="71"/>
  <c r="F18" i="31"/>
  <c r="F22" i="70"/>
  <c r="I22" i="70" s="1"/>
  <c r="K22" i="52"/>
  <c r="H22" i="52"/>
  <c r="K22" i="25"/>
  <c r="I22" i="52"/>
  <c r="J22" i="52"/>
  <c r="J21" i="21"/>
  <c r="J22" i="21"/>
  <c r="J20" i="21"/>
  <c r="J10" i="21"/>
  <c r="J12" i="21" s="1"/>
  <c r="H18" i="72"/>
  <c r="H22" i="72" s="1"/>
  <c r="G18" i="72"/>
  <c r="G22" i="72" s="1"/>
  <c r="F18" i="72"/>
  <c r="I17" i="72"/>
  <c r="I16" i="72"/>
  <c r="I15" i="72"/>
  <c r="I14" i="72"/>
  <c r="I13" i="72"/>
  <c r="I12" i="72"/>
  <c r="I11" i="72"/>
  <c r="G10" i="72"/>
  <c r="H10" i="72" s="1"/>
  <c r="I20" i="71"/>
  <c r="H18" i="71"/>
  <c r="H22" i="71" s="1"/>
  <c r="G18" i="71"/>
  <c r="G22" i="71" s="1"/>
  <c r="F18" i="71"/>
  <c r="F22" i="71" s="1"/>
  <c r="I16" i="71"/>
  <c r="I15" i="71"/>
  <c r="I14" i="71"/>
  <c r="I13" i="71"/>
  <c r="I12" i="71"/>
  <c r="I11" i="71"/>
  <c r="G10" i="71"/>
  <c r="H10" i="71" s="1"/>
  <c r="L21" i="52"/>
  <c r="L20" i="52"/>
  <c r="L19" i="52"/>
  <c r="I22" i="25"/>
  <c r="J22" i="25"/>
  <c r="L19" i="25"/>
  <c r="L20" i="25"/>
  <c r="L21" i="25"/>
  <c r="J16" i="21"/>
  <c r="J17" i="21"/>
  <c r="J18" i="21"/>
  <c r="G19" i="29"/>
  <c r="H19" i="29"/>
  <c r="F19" i="29"/>
  <c r="G29" i="29"/>
  <c r="H29" i="29"/>
  <c r="F29" i="29"/>
  <c r="I28" i="29"/>
  <c r="I27" i="29"/>
  <c r="I16" i="70"/>
  <c r="I17" i="70"/>
  <c r="I27" i="28"/>
  <c r="I17" i="31"/>
  <c r="G19" i="28"/>
  <c r="H19" i="28"/>
  <c r="F19" i="28"/>
  <c r="I15" i="70"/>
  <c r="F18" i="70"/>
  <c r="I18" i="70" s="1"/>
  <c r="L17" i="52"/>
  <c r="L18" i="52"/>
  <c r="L9" i="25"/>
  <c r="L18" i="25"/>
  <c r="C8" i="51"/>
  <c r="H12" i="21"/>
  <c r="G12" i="21"/>
  <c r="J15" i="21"/>
  <c r="J14" i="21"/>
  <c r="J11" i="21"/>
  <c r="G21" i="21"/>
  <c r="H21" i="21"/>
  <c r="I21" i="21"/>
  <c r="F21" i="21"/>
  <c r="F22" i="21"/>
  <c r="I8" i="52"/>
  <c r="J8" i="52" s="1"/>
  <c r="K8" i="52" s="1"/>
  <c r="I8" i="25"/>
  <c r="J8" i="25" s="1"/>
  <c r="K8" i="25" s="1"/>
  <c r="G8" i="21"/>
  <c r="H8" i="21" s="1"/>
  <c r="I8" i="21" s="1"/>
  <c r="I16" i="31"/>
  <c r="I15" i="31"/>
  <c r="I14" i="31"/>
  <c r="I21" i="70"/>
  <c r="I20" i="70"/>
  <c r="I19" i="70"/>
  <c r="H18" i="70"/>
  <c r="H22" i="70" s="1"/>
  <c r="G18" i="70"/>
  <c r="G22" i="70" s="1"/>
  <c r="I14" i="70"/>
  <c r="I13" i="70"/>
  <c r="I12" i="70"/>
  <c r="I11" i="70"/>
  <c r="I10" i="70"/>
  <c r="G9" i="70"/>
  <c r="H9" i="70" s="1"/>
  <c r="I63" i="82" l="1"/>
  <c r="C63" i="82"/>
  <c r="D63" i="82"/>
  <c r="E63" i="82"/>
  <c r="Z10" i="83"/>
  <c r="H42" i="79"/>
  <c r="H36" i="73"/>
  <c r="H136" i="75"/>
  <c r="H162" i="75" s="1"/>
  <c r="H100" i="77"/>
  <c r="H84" i="77"/>
  <c r="H158" i="75"/>
  <c r="H114" i="75"/>
  <c r="H92" i="75"/>
  <c r="H48" i="74"/>
  <c r="Z23" i="83"/>
  <c r="Z34" i="83"/>
  <c r="F55" i="82"/>
  <c r="E42" i="82"/>
  <c r="I29" i="82"/>
  <c r="D29" i="82"/>
  <c r="H55" i="82"/>
  <c r="D55" i="82"/>
  <c r="I42" i="82"/>
  <c r="E29" i="82"/>
  <c r="G55" i="82"/>
  <c r="G42" i="82"/>
  <c r="H29" i="82"/>
  <c r="I55" i="82"/>
  <c r="H42" i="82"/>
  <c r="D42" i="82"/>
  <c r="G29" i="82"/>
  <c r="E55" i="82"/>
  <c r="F42" i="82"/>
  <c r="F29" i="82"/>
  <c r="J54" i="82"/>
  <c r="C55" i="82"/>
  <c r="C42" i="82"/>
  <c r="J41" i="82"/>
  <c r="C29" i="82"/>
  <c r="J28" i="82"/>
  <c r="I16" i="82"/>
  <c r="H16" i="82"/>
  <c r="G16" i="82"/>
  <c r="F16" i="82"/>
  <c r="E16" i="82"/>
  <c r="D16" i="82"/>
  <c r="J15" i="82"/>
  <c r="J63" i="82"/>
  <c r="C16" i="82"/>
  <c r="H94" i="78"/>
  <c r="H76" i="78"/>
  <c r="H40" i="79"/>
  <c r="F81" i="80"/>
  <c r="E81" i="80"/>
  <c r="D81" i="80"/>
  <c r="I81" i="80"/>
  <c r="G81" i="80"/>
  <c r="H81" i="80"/>
  <c r="L22" i="25"/>
  <c r="G68" i="80"/>
  <c r="F68" i="80"/>
  <c r="E68" i="80"/>
  <c r="D68" i="80"/>
  <c r="G55" i="80"/>
  <c r="F55" i="80"/>
  <c r="E55" i="80"/>
  <c r="D55" i="80"/>
  <c r="G42" i="80"/>
  <c r="F42" i="80"/>
  <c r="E42" i="80"/>
  <c r="D42" i="80"/>
  <c r="G29" i="80"/>
  <c r="F29" i="80"/>
  <c r="E29" i="80"/>
  <c r="D29" i="80"/>
  <c r="I68" i="80"/>
  <c r="H68" i="80"/>
  <c r="H55" i="80"/>
  <c r="I55" i="80"/>
  <c r="I42" i="80"/>
  <c r="H42" i="80"/>
  <c r="I29" i="80"/>
  <c r="H29" i="80"/>
  <c r="J80" i="80"/>
  <c r="C81" i="80"/>
  <c r="J67" i="80"/>
  <c r="C68" i="80"/>
  <c r="C55" i="80"/>
  <c r="J54" i="80"/>
  <c r="C42" i="80"/>
  <c r="J41" i="80"/>
  <c r="J28" i="80"/>
  <c r="C29" i="80"/>
  <c r="I16" i="80"/>
  <c r="I87" i="80"/>
  <c r="H16" i="80"/>
  <c r="H87" i="80"/>
  <c r="G16" i="80"/>
  <c r="G87" i="80"/>
  <c r="F87" i="80"/>
  <c r="F16" i="80"/>
  <c r="E87" i="80"/>
  <c r="E16" i="80"/>
  <c r="D16" i="80"/>
  <c r="D87" i="80"/>
  <c r="J15" i="80"/>
  <c r="C16" i="80"/>
  <c r="C87" i="80"/>
  <c r="I22" i="71"/>
  <c r="I18" i="71"/>
  <c r="H22" i="79"/>
  <c r="H154" i="79" s="1"/>
  <c r="H40" i="78"/>
  <c r="H22" i="78"/>
  <c r="H52" i="77"/>
  <c r="H20" i="77"/>
  <c r="H68" i="77"/>
  <c r="H116" i="77"/>
  <c r="H36" i="77"/>
  <c r="H26" i="75"/>
  <c r="H70" i="75"/>
  <c r="H26" i="74"/>
  <c r="F22" i="31"/>
  <c r="L22" i="52"/>
  <c r="F22" i="72"/>
  <c r="I22" i="72" s="1"/>
  <c r="G22" i="21"/>
  <c r="H64" i="82" l="1"/>
  <c r="J87" i="80"/>
  <c r="E64" i="82"/>
  <c r="D64" i="82"/>
  <c r="I64" i="82"/>
  <c r="G64" i="82"/>
  <c r="K29" i="82"/>
  <c r="K42" i="82"/>
  <c r="F64" i="82"/>
  <c r="K55" i="82"/>
  <c r="C64" i="82"/>
  <c r="K64" i="82" s="1"/>
  <c r="H52" i="74"/>
  <c r="K16" i="82"/>
  <c r="K81" i="80"/>
  <c r="K68" i="80"/>
  <c r="G88" i="80"/>
  <c r="D88" i="80"/>
  <c r="E88" i="80"/>
  <c r="F88" i="80"/>
  <c r="K29" i="80"/>
  <c r="K55" i="80"/>
  <c r="I88" i="80"/>
  <c r="K42" i="80"/>
  <c r="H88" i="80"/>
  <c r="K16" i="80"/>
  <c r="C88" i="80"/>
  <c r="H120" i="77"/>
  <c r="W31" i="42"/>
  <c r="V31" i="42"/>
  <c r="U31" i="42"/>
  <c r="T31" i="42"/>
  <c r="S31" i="42"/>
  <c r="R31" i="42"/>
  <c r="Q31" i="42"/>
  <c r="P31" i="42"/>
  <c r="O31" i="42"/>
  <c r="N31" i="42"/>
  <c r="M31" i="42"/>
  <c r="L31" i="42"/>
  <c r="K31" i="42"/>
  <c r="J31" i="42"/>
  <c r="I31" i="42"/>
  <c r="H31" i="42"/>
  <c r="G31" i="42"/>
  <c r="F31" i="42"/>
  <c r="E31" i="42"/>
  <c r="D31" i="42"/>
  <c r="X30" i="42"/>
  <c r="X29" i="42"/>
  <c r="X28" i="42"/>
  <c r="N40" i="39"/>
  <c r="M40" i="39"/>
  <c r="L40" i="39"/>
  <c r="K40" i="39"/>
  <c r="J40" i="39"/>
  <c r="I40" i="39"/>
  <c r="H40" i="39"/>
  <c r="G40" i="39"/>
  <c r="F40" i="39"/>
  <c r="P19" i="39"/>
  <c r="O19" i="39"/>
  <c r="N19" i="39"/>
  <c r="M19" i="39"/>
  <c r="L19" i="39"/>
  <c r="K19" i="39"/>
  <c r="J19" i="39"/>
  <c r="I19" i="39"/>
  <c r="H19" i="39"/>
  <c r="G19" i="39"/>
  <c r="F19" i="39"/>
  <c r="G8" i="39"/>
  <c r="H8" i="39" s="1"/>
  <c r="I8" i="39" s="1"/>
  <c r="J8" i="39" s="1"/>
  <c r="K8" i="39" s="1"/>
  <c r="L8" i="39" s="1"/>
  <c r="M8" i="39" s="1"/>
  <c r="N8" i="39" s="1"/>
  <c r="O8" i="39" s="1"/>
  <c r="P8" i="39" s="1"/>
  <c r="F29" i="39" s="1"/>
  <c r="G29" i="39" s="1"/>
  <c r="H29" i="39" s="1"/>
  <c r="I29" i="39" s="1"/>
  <c r="J29" i="39" s="1"/>
  <c r="K29" i="39" s="1"/>
  <c r="L29" i="39" s="1"/>
  <c r="M29" i="39" s="1"/>
  <c r="N29" i="39" s="1"/>
  <c r="G9" i="29"/>
  <c r="H9" i="29" s="1"/>
  <c r="K88" i="80" l="1"/>
  <c r="X31" i="42"/>
  <c r="G10" i="31"/>
  <c r="H10" i="31" s="1"/>
  <c r="X26" i="40" l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X22" i="40"/>
  <c r="W22" i="40"/>
  <c r="V22" i="40"/>
  <c r="U22" i="40"/>
  <c r="T22" i="40"/>
  <c r="S22" i="40"/>
  <c r="R22" i="40"/>
  <c r="Q22" i="40"/>
  <c r="P22" i="40"/>
  <c r="O22" i="40"/>
  <c r="N22" i="40"/>
  <c r="M22" i="40"/>
  <c r="L22" i="40"/>
  <c r="K22" i="40"/>
  <c r="J22" i="40"/>
  <c r="I22" i="40"/>
  <c r="H22" i="40"/>
  <c r="G22" i="40"/>
  <c r="F22" i="40"/>
  <c r="E22" i="40"/>
  <c r="X20" i="40"/>
  <c r="W20" i="40"/>
  <c r="V20" i="40"/>
  <c r="U20" i="40"/>
  <c r="T20" i="40"/>
  <c r="S20" i="40"/>
  <c r="R20" i="40"/>
  <c r="Q20" i="40"/>
  <c r="P20" i="40"/>
  <c r="O20" i="40"/>
  <c r="N20" i="40"/>
  <c r="M20" i="40"/>
  <c r="L20" i="40"/>
  <c r="K20" i="40"/>
  <c r="J20" i="40"/>
  <c r="I20" i="40"/>
  <c r="H20" i="40"/>
  <c r="G20" i="40"/>
  <c r="F20" i="40"/>
  <c r="E20" i="40"/>
  <c r="X18" i="40"/>
  <c r="W18" i="40"/>
  <c r="V18" i="40"/>
  <c r="U18" i="40"/>
  <c r="T18" i="40"/>
  <c r="S18" i="40"/>
  <c r="R18" i="40"/>
  <c r="Q18" i="40"/>
  <c r="P18" i="40"/>
  <c r="O18" i="40"/>
  <c r="N18" i="40"/>
  <c r="M18" i="40"/>
  <c r="L18" i="40"/>
  <c r="K18" i="40"/>
  <c r="J18" i="40"/>
  <c r="I18" i="40"/>
  <c r="H18" i="40"/>
  <c r="G18" i="40"/>
  <c r="F18" i="40"/>
  <c r="E18" i="40"/>
  <c r="X16" i="40"/>
  <c r="W16" i="40"/>
  <c r="V16" i="40"/>
  <c r="U16" i="40"/>
  <c r="T16" i="40"/>
  <c r="S16" i="40"/>
  <c r="R16" i="40"/>
  <c r="Q16" i="40"/>
  <c r="P16" i="40"/>
  <c r="O16" i="40"/>
  <c r="N16" i="40"/>
  <c r="M16" i="40"/>
  <c r="L16" i="40"/>
  <c r="K16" i="40"/>
  <c r="J16" i="40"/>
  <c r="I16" i="40"/>
  <c r="H16" i="40"/>
  <c r="G16" i="40"/>
  <c r="F16" i="40"/>
  <c r="E16" i="40"/>
  <c r="X14" i="40"/>
  <c r="W14" i="40"/>
  <c r="V14" i="40"/>
  <c r="U14" i="40"/>
  <c r="T14" i="40"/>
  <c r="S14" i="40"/>
  <c r="R14" i="40"/>
  <c r="Q14" i="40"/>
  <c r="P14" i="40"/>
  <c r="O14" i="40"/>
  <c r="N14" i="40"/>
  <c r="M14" i="40"/>
  <c r="L14" i="40"/>
  <c r="K14" i="40"/>
  <c r="J14" i="40"/>
  <c r="I14" i="40"/>
  <c r="H14" i="40"/>
  <c r="G14" i="40"/>
  <c r="F14" i="40"/>
  <c r="E14" i="40"/>
  <c r="X12" i="40"/>
  <c r="W12" i="40"/>
  <c r="V12" i="40"/>
  <c r="U12" i="40"/>
  <c r="T12" i="40"/>
  <c r="S12" i="40"/>
  <c r="R12" i="40"/>
  <c r="Q12" i="40"/>
  <c r="P12" i="40"/>
  <c r="O12" i="40"/>
  <c r="N12" i="40"/>
  <c r="M12" i="40"/>
  <c r="L12" i="40"/>
  <c r="K12" i="40"/>
  <c r="J12" i="40"/>
  <c r="H12" i="40"/>
  <c r="G12" i="40"/>
  <c r="F12" i="40"/>
  <c r="E12" i="40"/>
  <c r="F10" i="40"/>
  <c r="G10" i="40"/>
  <c r="H10" i="40"/>
  <c r="J10" i="40"/>
  <c r="K10" i="40"/>
  <c r="L10" i="40"/>
  <c r="M10" i="40"/>
  <c r="N10" i="40"/>
  <c r="O10" i="40"/>
  <c r="P10" i="40"/>
  <c r="Q10" i="40"/>
  <c r="R10" i="40"/>
  <c r="S10" i="40"/>
  <c r="T10" i="40"/>
  <c r="U10" i="40"/>
  <c r="V10" i="40"/>
  <c r="W10" i="40"/>
  <c r="X10" i="40"/>
  <c r="G15" i="39"/>
  <c r="G26" i="39" s="1"/>
  <c r="H15" i="39"/>
  <c r="H26" i="39" s="1"/>
  <c r="I15" i="39"/>
  <c r="I26" i="39" s="1"/>
  <c r="J15" i="39"/>
  <c r="J26" i="39" s="1"/>
  <c r="K15" i="39"/>
  <c r="K26" i="39" s="1"/>
  <c r="L15" i="39"/>
  <c r="L26" i="39" s="1"/>
  <c r="M15" i="39"/>
  <c r="M26" i="39" s="1"/>
  <c r="N15" i="39"/>
  <c r="N26" i="39" s="1"/>
  <c r="O15" i="39"/>
  <c r="O26" i="39" s="1"/>
  <c r="P15" i="39"/>
  <c r="P26" i="39" s="1"/>
  <c r="F15" i="39"/>
  <c r="F26" i="39" s="1"/>
  <c r="G36" i="39"/>
  <c r="H36" i="39"/>
  <c r="I36" i="39"/>
  <c r="J36" i="39"/>
  <c r="K36" i="39"/>
  <c r="L36" i="39"/>
  <c r="M36" i="39"/>
  <c r="N36" i="39"/>
  <c r="F36" i="39"/>
  <c r="F28" i="39" l="1"/>
  <c r="O39" i="39"/>
  <c r="P39" i="39" s="1"/>
  <c r="O38" i="39"/>
  <c r="O32" i="39"/>
  <c r="P32" i="39" s="1"/>
  <c r="O33" i="39"/>
  <c r="P33" i="39" s="1"/>
  <c r="O34" i="39"/>
  <c r="P34" i="39" s="1"/>
  <c r="O35" i="39"/>
  <c r="P35" i="39" s="1"/>
  <c r="O31" i="39"/>
  <c r="P31" i="39" s="1"/>
  <c r="P41" i="39" l="1"/>
  <c r="O46" i="39"/>
  <c r="O47" i="39" s="1"/>
  <c r="P38" i="39"/>
  <c r="P40" i="39"/>
  <c r="O36" i="39"/>
  <c r="P47" i="39" l="1"/>
  <c r="P36" i="39"/>
  <c r="L16" i="52"/>
  <c r="L15" i="52"/>
  <c r="L14" i="52"/>
  <c r="L13" i="52"/>
  <c r="L12" i="52"/>
  <c r="L11" i="52"/>
  <c r="L10" i="52"/>
  <c r="L9" i="52"/>
  <c r="I12" i="21"/>
  <c r="X39" i="42" l="1"/>
  <c r="X19" i="42"/>
  <c r="D39" i="41" l="1"/>
  <c r="E39" i="41"/>
  <c r="F39" i="41"/>
  <c r="G39" i="41"/>
  <c r="H39" i="41"/>
  <c r="I39" i="41"/>
  <c r="J39" i="41"/>
  <c r="K39" i="41"/>
  <c r="L39" i="41"/>
  <c r="M39" i="41"/>
  <c r="N39" i="41"/>
  <c r="O39" i="41"/>
  <c r="P39" i="41"/>
  <c r="Q39" i="41"/>
  <c r="R39" i="41"/>
  <c r="S39" i="41"/>
  <c r="T39" i="41"/>
  <c r="U39" i="41"/>
  <c r="V39" i="41"/>
  <c r="E27" i="40" l="1"/>
  <c r="W23" i="41"/>
  <c r="W24" i="41"/>
  <c r="W25" i="41"/>
  <c r="W26" i="41"/>
  <c r="W27" i="41"/>
  <c r="W28" i="41"/>
  <c r="D16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R16" i="50"/>
  <c r="S16" i="50"/>
  <c r="T16" i="50"/>
  <c r="U16" i="50"/>
  <c r="V16" i="50"/>
  <c r="W16" i="50"/>
  <c r="X15" i="50"/>
  <c r="X14" i="50"/>
  <c r="X13" i="50"/>
  <c r="X12" i="50"/>
  <c r="X11" i="50"/>
  <c r="X10" i="50"/>
  <c r="X9" i="50"/>
  <c r="G17" i="48"/>
  <c r="H17" i="48"/>
  <c r="I17" i="48"/>
  <c r="J17" i="48"/>
  <c r="K17" i="48"/>
  <c r="L17" i="48"/>
  <c r="M17" i="48"/>
  <c r="N17" i="48"/>
  <c r="O17" i="48"/>
  <c r="P17" i="48"/>
  <c r="Q17" i="48"/>
  <c r="R17" i="48"/>
  <c r="S17" i="48"/>
  <c r="T17" i="48"/>
  <c r="U17" i="48"/>
  <c r="V17" i="48"/>
  <c r="W17" i="48"/>
  <c r="X17" i="48"/>
  <c r="F17" i="48"/>
  <c r="E17" i="48"/>
  <c r="Y16" i="48"/>
  <c r="Y15" i="48"/>
  <c r="Y14" i="48"/>
  <c r="Y13" i="48"/>
  <c r="Y12" i="48"/>
  <c r="Y11" i="48"/>
  <c r="Y10" i="48"/>
  <c r="Y9" i="48"/>
  <c r="W41" i="42"/>
  <c r="V41" i="42"/>
  <c r="U41" i="42"/>
  <c r="T41" i="42"/>
  <c r="S41" i="42"/>
  <c r="R41" i="42"/>
  <c r="Q41" i="42"/>
  <c r="P41" i="42"/>
  <c r="O41" i="42"/>
  <c r="N41" i="42"/>
  <c r="M41" i="42"/>
  <c r="L41" i="42"/>
  <c r="K41" i="42"/>
  <c r="J41" i="42"/>
  <c r="I41" i="42"/>
  <c r="H41" i="42"/>
  <c r="G41" i="42"/>
  <c r="F41" i="42"/>
  <c r="E41" i="42"/>
  <c r="D41" i="42"/>
  <c r="X40" i="42"/>
  <c r="X38" i="42"/>
  <c r="W21" i="42"/>
  <c r="V21" i="42"/>
  <c r="U21" i="42"/>
  <c r="T21" i="42"/>
  <c r="S21" i="42"/>
  <c r="R21" i="42"/>
  <c r="Q21" i="42"/>
  <c r="P21" i="42"/>
  <c r="O21" i="42"/>
  <c r="N21" i="42"/>
  <c r="M21" i="42"/>
  <c r="L21" i="42"/>
  <c r="K21" i="42"/>
  <c r="J21" i="42"/>
  <c r="I21" i="42"/>
  <c r="H21" i="42"/>
  <c r="G21" i="42"/>
  <c r="F21" i="42"/>
  <c r="E21" i="42"/>
  <c r="D21" i="42"/>
  <c r="X20" i="42"/>
  <c r="X18" i="42"/>
  <c r="W11" i="42"/>
  <c r="V11" i="42"/>
  <c r="U11" i="42"/>
  <c r="T11" i="42"/>
  <c r="S11" i="42"/>
  <c r="R11" i="42"/>
  <c r="Q11" i="42"/>
  <c r="P11" i="42"/>
  <c r="O11" i="42"/>
  <c r="N11" i="42"/>
  <c r="M11" i="42"/>
  <c r="L11" i="42"/>
  <c r="K11" i="42"/>
  <c r="J11" i="42"/>
  <c r="I11" i="42"/>
  <c r="H11" i="42"/>
  <c r="G11" i="42"/>
  <c r="F11" i="42"/>
  <c r="E11" i="42"/>
  <c r="D11" i="42"/>
  <c r="X10" i="42"/>
  <c r="X9" i="42"/>
  <c r="W38" i="41"/>
  <c r="W37" i="41"/>
  <c r="W36" i="41"/>
  <c r="W35" i="41"/>
  <c r="W34" i="41"/>
  <c r="W33" i="41"/>
  <c r="W32" i="41"/>
  <c r="W31" i="41"/>
  <c r="W30" i="41"/>
  <c r="W29" i="41"/>
  <c r="W22" i="41"/>
  <c r="W21" i="41"/>
  <c r="W20" i="41"/>
  <c r="W19" i="41"/>
  <c r="W18" i="41"/>
  <c r="W17" i="41"/>
  <c r="W16" i="41"/>
  <c r="W15" i="41"/>
  <c r="W14" i="41"/>
  <c r="W13" i="41"/>
  <c r="W12" i="41"/>
  <c r="W11" i="41"/>
  <c r="W10" i="41"/>
  <c r="W9" i="41"/>
  <c r="W8" i="41"/>
  <c r="W7" i="41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Y25" i="40"/>
  <c r="Y23" i="40"/>
  <c r="Y21" i="40"/>
  <c r="Y19" i="40"/>
  <c r="Y17" i="40"/>
  <c r="Y15" i="40"/>
  <c r="Y13" i="40"/>
  <c r="W39" i="41" l="1"/>
  <c r="X16" i="50"/>
  <c r="Y17" i="48"/>
  <c r="X41" i="42"/>
  <c r="X21" i="42"/>
  <c r="X11" i="42"/>
  <c r="H28" i="40"/>
  <c r="L28" i="40"/>
  <c r="P28" i="40"/>
  <c r="T28" i="40"/>
  <c r="X28" i="40"/>
  <c r="E28" i="40"/>
  <c r="I28" i="40"/>
  <c r="M28" i="40"/>
  <c r="Q28" i="40"/>
  <c r="U28" i="40"/>
  <c r="Y14" i="40"/>
  <c r="Y18" i="40"/>
  <c r="Y22" i="40"/>
  <c r="Y26" i="40"/>
  <c r="F28" i="40"/>
  <c r="J28" i="40"/>
  <c r="N28" i="40"/>
  <c r="R28" i="40"/>
  <c r="V28" i="40"/>
  <c r="Y27" i="40"/>
  <c r="G28" i="40"/>
  <c r="K28" i="40"/>
  <c r="O28" i="40"/>
  <c r="S28" i="40"/>
  <c r="W28" i="40"/>
  <c r="Y12" i="40"/>
  <c r="Y16" i="40"/>
  <c r="Y20" i="40"/>
  <c r="Y24" i="40"/>
  <c r="Y28" i="40" l="1"/>
  <c r="H33" i="29" l="1"/>
  <c r="G33" i="29"/>
  <c r="F33" i="29"/>
  <c r="I35" i="29"/>
  <c r="I34" i="29"/>
  <c r="I32" i="29"/>
  <c r="I31" i="29"/>
  <c r="I30" i="29"/>
  <c r="I26" i="29"/>
  <c r="I25" i="29"/>
  <c r="I24" i="29"/>
  <c r="I23" i="29"/>
  <c r="I22" i="29"/>
  <c r="I21" i="29"/>
  <c r="I20" i="29"/>
  <c r="H33" i="28"/>
  <c r="G33" i="28"/>
  <c r="F33" i="28"/>
  <c r="H29" i="28"/>
  <c r="G29" i="28"/>
  <c r="F29" i="28"/>
  <c r="H18" i="31"/>
  <c r="H22" i="31" s="1"/>
  <c r="G18" i="31"/>
  <c r="I21" i="31"/>
  <c r="I20" i="31"/>
  <c r="I19" i="31"/>
  <c r="I13" i="31"/>
  <c r="I12" i="31"/>
  <c r="I11" i="31"/>
  <c r="I35" i="28"/>
  <c r="I34" i="28"/>
  <c r="I32" i="28"/>
  <c r="I31" i="28"/>
  <c r="I30" i="28"/>
  <c r="I28" i="28"/>
  <c r="I26" i="28"/>
  <c r="I25" i="28"/>
  <c r="I24" i="28"/>
  <c r="I23" i="28"/>
  <c r="I22" i="28"/>
  <c r="I21" i="28"/>
  <c r="I20" i="28"/>
  <c r="G9" i="28"/>
  <c r="H9" i="28" s="1"/>
  <c r="L17" i="25"/>
  <c r="L16" i="25"/>
  <c r="L15" i="25"/>
  <c r="L14" i="25"/>
  <c r="L13" i="25"/>
  <c r="L12" i="25"/>
  <c r="L11" i="25"/>
  <c r="L10" i="25"/>
  <c r="G22" i="31" l="1"/>
  <c r="I22" i="31" s="1"/>
  <c r="I18" i="31"/>
  <c r="H36" i="29"/>
  <c r="I33" i="29"/>
  <c r="G36" i="29"/>
  <c r="I14" i="29"/>
  <c r="I29" i="29"/>
  <c r="I13" i="29"/>
  <c r="I12" i="29"/>
  <c r="I15" i="29"/>
  <c r="I18" i="29"/>
  <c r="F36" i="28"/>
  <c r="H36" i="28"/>
  <c r="I29" i="28"/>
  <c r="I33" i="28"/>
  <c r="I14" i="28"/>
  <c r="I18" i="28"/>
  <c r="I11" i="29"/>
  <c r="F36" i="29"/>
  <c r="I12" i="28"/>
  <c r="I13" i="28"/>
  <c r="I15" i="28"/>
  <c r="G36" i="28"/>
  <c r="I11" i="28"/>
  <c r="J19" i="21"/>
  <c r="I22" i="21"/>
  <c r="H22" i="21"/>
  <c r="I19" i="28" l="1"/>
  <c r="I36" i="28"/>
  <c r="I36" i="29"/>
  <c r="I19" i="29"/>
  <c r="H148" i="78" l="1"/>
</calcChain>
</file>

<file path=xl/sharedStrings.xml><?xml version="1.0" encoding="utf-8"?>
<sst xmlns="http://schemas.openxmlformats.org/spreadsheetml/2006/main" count="1975" uniqueCount="407">
  <si>
    <t>合　計</t>
    <rPh sb="0" eb="1">
      <t>ゴウ</t>
    </rPh>
    <rPh sb="2" eb="3">
      <t>ケイ</t>
    </rPh>
    <phoneticPr fontId="7"/>
  </si>
  <si>
    <t>単位：円</t>
    <rPh sb="0" eb="2">
      <t>タンイ</t>
    </rPh>
    <rPh sb="3" eb="4">
      <t>エン</t>
    </rPh>
    <phoneticPr fontId="7"/>
  </si>
  <si>
    <t>内容・算定根拠</t>
    <rPh sb="0" eb="2">
      <t>ナイヨウ</t>
    </rPh>
    <rPh sb="3" eb="5">
      <t>サンテイ</t>
    </rPh>
    <rPh sb="5" eb="7">
      <t>コンキョ</t>
    </rPh>
    <phoneticPr fontId="7"/>
  </si>
  <si>
    <t>※</t>
    <phoneticPr fontId="7"/>
  </si>
  <si>
    <t>費　目</t>
    <rPh sb="0" eb="1">
      <t>ヒ</t>
    </rPh>
    <rPh sb="2" eb="3">
      <t>メ</t>
    </rPh>
    <phoneticPr fontId="7"/>
  </si>
  <si>
    <t>単位：円</t>
    <rPh sb="0" eb="2">
      <t>タンイ</t>
    </rPh>
    <rPh sb="3" eb="4">
      <t>エン</t>
    </rPh>
    <phoneticPr fontId="20"/>
  </si>
  <si>
    <t>費目</t>
    <rPh sb="0" eb="2">
      <t>ヒモク</t>
    </rPh>
    <phoneticPr fontId="20"/>
  </si>
  <si>
    <t>単位</t>
  </si>
  <si>
    <t>数量</t>
  </si>
  <si>
    <t>合計</t>
    <rPh sb="0" eb="2">
      <t>ゴウケイ</t>
    </rPh>
    <phoneticPr fontId="20"/>
  </si>
  <si>
    <t>備考</t>
  </si>
  <si>
    <t>式</t>
    <rPh sb="0" eb="1">
      <t>シキ</t>
    </rPh>
    <phoneticPr fontId="20"/>
  </si>
  <si>
    <t>※</t>
  </si>
  <si>
    <t>1</t>
    <phoneticPr fontId="20"/>
  </si>
  <si>
    <t>備　　考</t>
    <rPh sb="0" eb="1">
      <t>ソナエ</t>
    </rPh>
    <rPh sb="3" eb="4">
      <t>コウ</t>
    </rPh>
    <phoneticPr fontId="7"/>
  </si>
  <si>
    <t>1</t>
  </si>
  <si>
    <t>機器費</t>
    <rPh sb="0" eb="2">
      <t>キキ</t>
    </rPh>
    <rPh sb="2" eb="3">
      <t>ヒ</t>
    </rPh>
    <phoneticPr fontId="19"/>
  </si>
  <si>
    <t>共通仮設費</t>
    <rPh sb="0" eb="2">
      <t>キョウツウ</t>
    </rPh>
    <rPh sb="2" eb="4">
      <t>カセツ</t>
    </rPh>
    <rPh sb="4" eb="5">
      <t>ヒ</t>
    </rPh>
    <phoneticPr fontId="19"/>
  </si>
  <si>
    <t>現場管理費</t>
    <rPh sb="0" eb="2">
      <t>ゲンバ</t>
    </rPh>
    <rPh sb="2" eb="5">
      <t>カンリヒ</t>
    </rPh>
    <phoneticPr fontId="19"/>
  </si>
  <si>
    <t>据付間接費</t>
    <rPh sb="0" eb="2">
      <t>スエツケ</t>
    </rPh>
    <rPh sb="2" eb="4">
      <t>カンセツ</t>
    </rPh>
    <rPh sb="4" eb="5">
      <t>ヒ</t>
    </rPh>
    <phoneticPr fontId="19"/>
  </si>
  <si>
    <t>機器費　計　①</t>
    <rPh sb="0" eb="2">
      <t>キキ</t>
    </rPh>
    <rPh sb="2" eb="3">
      <t>ヒ</t>
    </rPh>
    <rPh sb="4" eb="5">
      <t>ケイ</t>
    </rPh>
    <phoneticPr fontId="20"/>
  </si>
  <si>
    <t>合計　①+②+③+④</t>
    <rPh sb="0" eb="1">
      <t>ゴウ</t>
    </rPh>
    <rPh sb="1" eb="2">
      <t>ケイ</t>
    </rPh>
    <phoneticPr fontId="20"/>
  </si>
  <si>
    <t>直接工事費　計　①</t>
    <rPh sb="0" eb="2">
      <t>チョクセツ</t>
    </rPh>
    <rPh sb="2" eb="5">
      <t>コウジヒ</t>
    </rPh>
    <rPh sb="6" eb="7">
      <t>ケイ</t>
    </rPh>
    <phoneticPr fontId="20"/>
  </si>
  <si>
    <t>共通仮設費　②</t>
    <rPh sb="0" eb="2">
      <t>キョウツウ</t>
    </rPh>
    <rPh sb="2" eb="4">
      <t>カセツ</t>
    </rPh>
    <rPh sb="4" eb="5">
      <t>ヒ</t>
    </rPh>
    <phoneticPr fontId="20"/>
  </si>
  <si>
    <t>現場管理費　③</t>
    <rPh sb="0" eb="2">
      <t>ゲンバ</t>
    </rPh>
    <rPh sb="2" eb="5">
      <t>カンリヒ</t>
    </rPh>
    <phoneticPr fontId="20"/>
  </si>
  <si>
    <t>一般管理費　④</t>
    <rPh sb="0" eb="2">
      <t>イッパン</t>
    </rPh>
    <rPh sb="2" eb="5">
      <t>カンリヒ</t>
    </rPh>
    <phoneticPr fontId="20"/>
  </si>
  <si>
    <t>直接工事費</t>
    <rPh sb="0" eb="2">
      <t>チョクセツ</t>
    </rPh>
    <rPh sb="2" eb="5">
      <t>コウジヒ</t>
    </rPh>
    <phoneticPr fontId="19"/>
  </si>
  <si>
    <t>直接工事費　計　②</t>
    <rPh sb="0" eb="2">
      <t>チョクセツ</t>
    </rPh>
    <rPh sb="2" eb="5">
      <t>コウジヒ</t>
    </rPh>
    <rPh sb="4" eb="5">
      <t>ヒ</t>
    </rPh>
    <rPh sb="6" eb="7">
      <t>ケイ</t>
    </rPh>
    <phoneticPr fontId="20"/>
  </si>
  <si>
    <t>設計技術費　④</t>
    <rPh sb="0" eb="2">
      <t>セッケイ</t>
    </rPh>
    <rPh sb="2" eb="4">
      <t>ギジュツ</t>
    </rPh>
    <rPh sb="4" eb="5">
      <t>ヒ</t>
    </rPh>
    <phoneticPr fontId="19"/>
  </si>
  <si>
    <t>合計　①+②+③+④+⑤</t>
    <rPh sb="0" eb="1">
      <t>ゴウ</t>
    </rPh>
    <rPh sb="1" eb="2">
      <t>ケイ</t>
    </rPh>
    <phoneticPr fontId="20"/>
  </si>
  <si>
    <t>１．入力場所</t>
  </si>
  <si>
    <t xml:space="preserve"> </t>
  </si>
  <si>
    <t>２．その他</t>
  </si>
  <si>
    <t>内容</t>
    <rPh sb="0" eb="2">
      <t>ナイヨウ</t>
    </rPh>
    <phoneticPr fontId="7"/>
  </si>
  <si>
    <t>必要に応じて、行を追加すること。</t>
    <rPh sb="0" eb="2">
      <t>ヒツヨウ</t>
    </rPh>
    <rPh sb="3" eb="4">
      <t>オウ</t>
    </rPh>
    <rPh sb="7" eb="8">
      <t>ギョウ</t>
    </rPh>
    <rPh sb="9" eb="11">
      <t>ツイカ</t>
    </rPh>
    <phoneticPr fontId="6"/>
  </si>
  <si>
    <t>必要に応じて、直接工事費の費目を追加すること。</t>
    <rPh sb="0" eb="2">
      <t>ヒツヨウ</t>
    </rPh>
    <rPh sb="3" eb="4">
      <t>オウ</t>
    </rPh>
    <rPh sb="7" eb="9">
      <t>チョクセツ</t>
    </rPh>
    <rPh sb="9" eb="12">
      <t>コウジヒ</t>
    </rPh>
    <rPh sb="13" eb="15">
      <t>ヒモク</t>
    </rPh>
    <rPh sb="16" eb="18">
      <t>ツイカ</t>
    </rPh>
    <phoneticPr fontId="6"/>
  </si>
  <si>
    <t>間接工事費　計　③</t>
    <rPh sb="0" eb="2">
      <t>カンセツ</t>
    </rPh>
    <rPh sb="2" eb="5">
      <t>コウジヒ</t>
    </rPh>
    <rPh sb="6" eb="7">
      <t>ケイ</t>
    </rPh>
    <phoneticPr fontId="20"/>
  </si>
  <si>
    <t>一般管理費等　⑤</t>
    <rPh sb="0" eb="2">
      <t>イッパン</t>
    </rPh>
    <rPh sb="2" eb="5">
      <t>カンリヒ</t>
    </rPh>
    <rPh sb="5" eb="6">
      <t>ナド</t>
    </rPh>
    <phoneticPr fontId="19"/>
  </si>
  <si>
    <t>1</t>
    <phoneticPr fontId="20"/>
  </si>
  <si>
    <t>様式番号</t>
    <rPh sb="0" eb="2">
      <t>ヨウシキ</t>
    </rPh>
    <rPh sb="2" eb="4">
      <t>バンゴウ</t>
    </rPh>
    <phoneticPr fontId="7"/>
  </si>
  <si>
    <t>（ただし、本県が予め計算式を入力している箇所についても、その計算結果の正誤について</t>
    <rPh sb="5" eb="6">
      <t>ホン</t>
    </rPh>
    <rPh sb="6" eb="7">
      <t>ケン</t>
    </rPh>
    <rPh sb="8" eb="9">
      <t>アラカジ</t>
    </rPh>
    <rPh sb="10" eb="12">
      <t>ケイサン</t>
    </rPh>
    <rPh sb="12" eb="13">
      <t>シキ</t>
    </rPh>
    <rPh sb="14" eb="16">
      <t>ニュウリョク</t>
    </rPh>
    <rPh sb="20" eb="22">
      <t>カショ</t>
    </rPh>
    <rPh sb="30" eb="32">
      <t>ケイサン</t>
    </rPh>
    <rPh sb="32" eb="34">
      <t>ケッカ</t>
    </rPh>
    <rPh sb="35" eb="37">
      <t>セイゴ</t>
    </rPh>
    <phoneticPr fontId="20"/>
  </si>
  <si>
    <t>・各様式に示された注意事項に基づいて記載すること。</t>
    <phoneticPr fontId="19"/>
  </si>
  <si>
    <t>種別</t>
    <rPh sb="0" eb="2">
      <t>シュベツ</t>
    </rPh>
    <phoneticPr fontId="19"/>
  </si>
  <si>
    <t>細別</t>
    <rPh sb="0" eb="1">
      <t>コマ</t>
    </rPh>
    <rPh sb="1" eb="2">
      <t>ベツ</t>
    </rPh>
    <phoneticPr fontId="19"/>
  </si>
  <si>
    <t>数量</t>
    <rPh sb="0" eb="2">
      <t>スウリョウ</t>
    </rPh>
    <phoneticPr fontId="19"/>
  </si>
  <si>
    <t>単位</t>
    <rPh sb="0" eb="2">
      <t>タンイ</t>
    </rPh>
    <phoneticPr fontId="19"/>
  </si>
  <si>
    <t>式</t>
    <rPh sb="0" eb="1">
      <t>シキ</t>
    </rPh>
    <phoneticPr fontId="19"/>
  </si>
  <si>
    <t>共通仮設費　②</t>
    <rPh sb="0" eb="2">
      <t>キョウツウ</t>
    </rPh>
    <rPh sb="2" eb="4">
      <t>カセツ</t>
    </rPh>
    <rPh sb="4" eb="5">
      <t>ヒ</t>
    </rPh>
    <rPh sb="5" eb="6">
      <t>コウヒ</t>
    </rPh>
    <phoneticPr fontId="20"/>
  </si>
  <si>
    <t>1)人件費</t>
    <rPh sb="2" eb="5">
      <t>ジンケンヒ</t>
    </rPh>
    <phoneticPr fontId="7"/>
  </si>
  <si>
    <t>2)電力費</t>
    <rPh sb="2" eb="4">
      <t>デンリョク</t>
    </rPh>
    <rPh sb="4" eb="5">
      <t>ヒ</t>
    </rPh>
    <phoneticPr fontId="7"/>
  </si>
  <si>
    <t>1)修繕費</t>
    <rPh sb="2" eb="4">
      <t>シュウゼン</t>
    </rPh>
    <rPh sb="4" eb="5">
      <t>ヒ</t>
    </rPh>
    <phoneticPr fontId="7"/>
  </si>
  <si>
    <t>職種</t>
    <rPh sb="0" eb="2">
      <t>ショクシュ</t>
    </rPh>
    <phoneticPr fontId="7"/>
  </si>
  <si>
    <t>合計</t>
    <rPh sb="0" eb="1">
      <t>ゴウ</t>
    </rPh>
    <rPh sb="1" eb="2">
      <t>ケイ</t>
    </rPh>
    <phoneticPr fontId="6"/>
  </si>
  <si>
    <t>単位</t>
    <rPh sb="0" eb="2">
      <t>タンイ</t>
    </rPh>
    <phoneticPr fontId="6"/>
  </si>
  <si>
    <t>人</t>
    <rPh sb="0" eb="1">
      <t>ニン</t>
    </rPh>
    <phoneticPr fontId="6"/>
  </si>
  <si>
    <t>※記入欄が足りない場合は適宜追加すること。</t>
    <rPh sb="1" eb="3">
      <t>キニュウ</t>
    </rPh>
    <rPh sb="3" eb="4">
      <t>ラン</t>
    </rPh>
    <rPh sb="5" eb="6">
      <t>タ</t>
    </rPh>
    <rPh sb="9" eb="11">
      <t>バアイ</t>
    </rPh>
    <rPh sb="12" eb="14">
      <t>テキギ</t>
    </rPh>
    <rPh sb="14" eb="16">
      <t>ツイカ</t>
    </rPh>
    <phoneticPr fontId="7"/>
  </si>
  <si>
    <t>項目</t>
    <rPh sb="0" eb="2">
      <t>コウモク</t>
    </rPh>
    <phoneticPr fontId="6"/>
  </si>
  <si>
    <t>項目</t>
    <rPh sb="0" eb="2">
      <t>コウモク</t>
    </rPh>
    <phoneticPr fontId="19"/>
  </si>
  <si>
    <t>項目</t>
    <rPh sb="0" eb="2">
      <t>コウモク</t>
    </rPh>
    <phoneticPr fontId="7"/>
  </si>
  <si>
    <t>頻度</t>
    <phoneticPr fontId="6"/>
  </si>
  <si>
    <t>2)点検費</t>
    <rPh sb="2" eb="4">
      <t>テンケン</t>
    </rPh>
    <rPh sb="4" eb="5">
      <t>ヒ</t>
    </rPh>
    <phoneticPr fontId="7"/>
  </si>
  <si>
    <t>※点検費用は各設備ごとに記載すること。ただし、法定点検は各装置・各機器ごとに別項目とし、頻度欄に「法定●年」と記載すること。</t>
    <rPh sb="1" eb="3">
      <t>テンケン</t>
    </rPh>
    <rPh sb="3" eb="5">
      <t>ヒヨウ</t>
    </rPh>
    <rPh sb="6" eb="9">
      <t>カクセツビ</t>
    </rPh>
    <rPh sb="12" eb="14">
      <t>キサイ</t>
    </rPh>
    <rPh sb="23" eb="25">
      <t>ホウテイ</t>
    </rPh>
    <rPh sb="25" eb="27">
      <t>テンケン</t>
    </rPh>
    <rPh sb="28" eb="31">
      <t>カクソウチ</t>
    </rPh>
    <rPh sb="32" eb="33">
      <t>カク</t>
    </rPh>
    <rPh sb="33" eb="35">
      <t>キキ</t>
    </rPh>
    <rPh sb="38" eb="39">
      <t>ベツ</t>
    </rPh>
    <rPh sb="39" eb="41">
      <t>コウモク</t>
    </rPh>
    <rPh sb="44" eb="46">
      <t>ヒンド</t>
    </rPh>
    <rPh sb="46" eb="47">
      <t>ラン</t>
    </rPh>
    <rPh sb="49" eb="51">
      <t>ホウテイ</t>
    </rPh>
    <rPh sb="52" eb="53">
      <t>ネン</t>
    </rPh>
    <rPh sb="55" eb="57">
      <t>キサイ</t>
    </rPh>
    <phoneticPr fontId="7"/>
  </si>
  <si>
    <t>※記入欄が足りない場合は、適宜追加すること。</t>
    <rPh sb="1" eb="3">
      <t>キニュウ</t>
    </rPh>
    <rPh sb="3" eb="4">
      <t>ラン</t>
    </rPh>
    <rPh sb="5" eb="6">
      <t>タ</t>
    </rPh>
    <rPh sb="9" eb="11">
      <t>バアイ</t>
    </rPh>
    <rPh sb="13" eb="15">
      <t>テキギ</t>
    </rPh>
    <rPh sb="15" eb="17">
      <t>ツイカ</t>
    </rPh>
    <phoneticPr fontId="7"/>
  </si>
  <si>
    <t>円</t>
    <rPh sb="0" eb="1">
      <t>エン</t>
    </rPh>
    <phoneticPr fontId="6"/>
  </si>
  <si>
    <t>※機器の修繕費は各装置・各機器ごとに記載すること。</t>
    <rPh sb="1" eb="3">
      <t>キキ</t>
    </rPh>
    <rPh sb="4" eb="6">
      <t>シュウゼン</t>
    </rPh>
    <rPh sb="6" eb="7">
      <t>ヒ</t>
    </rPh>
    <rPh sb="8" eb="9">
      <t>カク</t>
    </rPh>
    <rPh sb="9" eb="11">
      <t>ソウチ</t>
    </rPh>
    <rPh sb="12" eb="13">
      <t>カク</t>
    </rPh>
    <rPh sb="13" eb="15">
      <t>キキ</t>
    </rPh>
    <rPh sb="18" eb="20">
      <t>キサイ</t>
    </rPh>
    <phoneticPr fontId="7"/>
  </si>
  <si>
    <t>・年度は当該年4月～翌年3月として記載すること。</t>
    <phoneticPr fontId="19"/>
  </si>
  <si>
    <t>1. 設計・調査費</t>
    <rPh sb="3" eb="5">
      <t>セッケイ</t>
    </rPh>
    <rPh sb="6" eb="8">
      <t>チョウサ</t>
    </rPh>
    <rPh sb="8" eb="9">
      <t>ヒ</t>
    </rPh>
    <phoneticPr fontId="7"/>
  </si>
  <si>
    <t>2. 建設費</t>
    <rPh sb="3" eb="5">
      <t>ケンセツ</t>
    </rPh>
    <rPh sb="5" eb="6">
      <t>ヒ</t>
    </rPh>
    <phoneticPr fontId="7"/>
  </si>
  <si>
    <t>1)土木工事費</t>
    <rPh sb="2" eb="4">
      <t>ドボク</t>
    </rPh>
    <rPh sb="4" eb="7">
      <t>コウジヒ</t>
    </rPh>
    <phoneticPr fontId="7"/>
  </si>
  <si>
    <t>2)建築工事費</t>
    <rPh sb="2" eb="4">
      <t>ケンチク</t>
    </rPh>
    <rPh sb="4" eb="7">
      <t>コウジヒ</t>
    </rPh>
    <phoneticPr fontId="7"/>
  </si>
  <si>
    <t>3)機械設備工事費</t>
    <rPh sb="2" eb="4">
      <t>キカイ</t>
    </rPh>
    <rPh sb="4" eb="6">
      <t>セツビ</t>
    </rPh>
    <rPh sb="6" eb="9">
      <t>コウジヒ</t>
    </rPh>
    <phoneticPr fontId="7"/>
  </si>
  <si>
    <t>4)電気設備工事費</t>
    <rPh sb="2" eb="4">
      <t>デンキ</t>
    </rPh>
    <rPh sb="4" eb="6">
      <t>セツビ</t>
    </rPh>
    <rPh sb="6" eb="9">
      <t>コウジヒ</t>
    </rPh>
    <phoneticPr fontId="7"/>
  </si>
  <si>
    <t>建設費　計</t>
    <rPh sb="0" eb="2">
      <t>ケンセツ</t>
    </rPh>
    <rPh sb="2" eb="3">
      <t>ヒ</t>
    </rPh>
    <phoneticPr fontId="7"/>
  </si>
  <si>
    <t>　　　　　　　　　　　　　　　　　合計 （設計・調査費＋建設費）</t>
    <rPh sb="17" eb="19">
      <t>ゴウケイ</t>
    </rPh>
    <rPh sb="21" eb="23">
      <t>セッケイ</t>
    </rPh>
    <rPh sb="24" eb="26">
      <t>チョウサ</t>
    </rPh>
    <rPh sb="26" eb="27">
      <t>ヒ</t>
    </rPh>
    <rPh sb="28" eb="30">
      <t>ケンセツ</t>
    </rPh>
    <rPh sb="30" eb="31">
      <t>ヒ</t>
    </rPh>
    <phoneticPr fontId="7"/>
  </si>
  <si>
    <t>　入札者にて確認の上、誤りが認められる場合には入札者にて計算式を修正すること）。</t>
    <rPh sb="1" eb="3">
      <t>ニュウサツ</t>
    </rPh>
    <rPh sb="3" eb="4">
      <t>シャ</t>
    </rPh>
    <rPh sb="6" eb="8">
      <t>カクニン</t>
    </rPh>
    <rPh sb="9" eb="10">
      <t>ウエ</t>
    </rPh>
    <rPh sb="11" eb="12">
      <t>アヤマ</t>
    </rPh>
    <rPh sb="14" eb="15">
      <t>ミト</t>
    </rPh>
    <rPh sb="19" eb="21">
      <t>バアイ</t>
    </rPh>
    <rPh sb="23" eb="25">
      <t>ニュウサツ</t>
    </rPh>
    <rPh sb="25" eb="26">
      <t>シャ</t>
    </rPh>
    <rPh sb="28" eb="30">
      <t>ケイサン</t>
    </rPh>
    <rPh sb="30" eb="31">
      <t>シキ</t>
    </rPh>
    <rPh sb="32" eb="34">
      <t>シュウセイ</t>
    </rPh>
    <phoneticPr fontId="20"/>
  </si>
  <si>
    <t>※必要に応じて、項目の内容に関する説明を記載すること。</t>
    <rPh sb="1" eb="3">
      <t>ヒツヨウ</t>
    </rPh>
    <rPh sb="4" eb="5">
      <t>オウ</t>
    </rPh>
    <rPh sb="8" eb="10">
      <t>コウモク</t>
    </rPh>
    <rPh sb="11" eb="13">
      <t>ナイヨウ</t>
    </rPh>
    <rPh sb="14" eb="15">
      <t>カン</t>
    </rPh>
    <rPh sb="17" eb="19">
      <t>セツメイ</t>
    </rPh>
    <rPh sb="20" eb="22">
      <t>キサイ</t>
    </rPh>
    <phoneticPr fontId="6"/>
  </si>
  <si>
    <t>1. 維持管理費</t>
    <rPh sb="3" eb="5">
      <t>イジ</t>
    </rPh>
    <rPh sb="5" eb="7">
      <t>カンリ</t>
    </rPh>
    <rPh sb="7" eb="8">
      <t>ヒ</t>
    </rPh>
    <phoneticPr fontId="7"/>
  </si>
  <si>
    <t>維持管理費　計</t>
    <rPh sb="0" eb="2">
      <t>イジ</t>
    </rPh>
    <rPh sb="2" eb="4">
      <t>カンリ</t>
    </rPh>
    <rPh sb="4" eb="5">
      <t>ヒ</t>
    </rPh>
    <phoneticPr fontId="7"/>
  </si>
  <si>
    <t>代表企業名</t>
    <rPh sb="0" eb="2">
      <t>ダイヒョウ</t>
    </rPh>
    <rPh sb="2" eb="4">
      <t>キギョウ</t>
    </rPh>
    <rPh sb="4" eb="5">
      <t>メイ</t>
    </rPh>
    <phoneticPr fontId="19"/>
  </si>
  <si>
    <t>入札内訳書</t>
    <rPh sb="0" eb="2">
      <t>ニュウサツ</t>
    </rPh>
    <rPh sb="2" eb="4">
      <t>ウチワケ</t>
    </rPh>
    <rPh sb="4" eb="5">
      <t>ショ</t>
    </rPh>
    <phoneticPr fontId="6"/>
  </si>
  <si>
    <t>円</t>
    <rPh sb="0" eb="1">
      <t>エン</t>
    </rPh>
    <phoneticPr fontId="19"/>
  </si>
  <si>
    <t>入札内訳書について記載すること。</t>
    <rPh sb="0" eb="2">
      <t>ニュウサツ</t>
    </rPh>
    <rPh sb="2" eb="5">
      <t>ウチワケショ</t>
    </rPh>
    <rPh sb="9" eb="11">
      <t>キサイ</t>
    </rPh>
    <phoneticPr fontId="7"/>
  </si>
  <si>
    <t>合　計</t>
    <rPh sb="0" eb="1">
      <t>ア</t>
    </rPh>
    <rPh sb="2" eb="3">
      <t>ケイ</t>
    </rPh>
    <phoneticPr fontId="19"/>
  </si>
  <si>
    <t>※</t>
    <phoneticPr fontId="7"/>
  </si>
  <si>
    <t>※</t>
    <phoneticPr fontId="7"/>
  </si>
  <si>
    <t>合計</t>
    <rPh sb="0" eb="2">
      <t>ゴウケイ</t>
    </rPh>
    <phoneticPr fontId="6"/>
  </si>
  <si>
    <t>2)設計費</t>
    <rPh sb="2" eb="4">
      <t>セッケイ</t>
    </rPh>
    <rPh sb="4" eb="5">
      <t>ヒ</t>
    </rPh>
    <phoneticPr fontId="7"/>
  </si>
  <si>
    <t>1)各種調査費</t>
    <rPh sb="2" eb="4">
      <t>カクシュ</t>
    </rPh>
    <rPh sb="4" eb="6">
      <t>チョウサ</t>
    </rPh>
    <rPh sb="6" eb="7">
      <t>ヒ</t>
    </rPh>
    <phoneticPr fontId="7"/>
  </si>
  <si>
    <t>設計・調査費　計</t>
    <rPh sb="0" eb="2">
      <t>セッケイ</t>
    </rPh>
    <rPh sb="3" eb="5">
      <t>チョウサ</t>
    </rPh>
    <rPh sb="5" eb="6">
      <t>ヒ</t>
    </rPh>
    <phoneticPr fontId="7"/>
  </si>
  <si>
    <t>費用算定基準</t>
    <rPh sb="0" eb="2">
      <t>ヒヨウ</t>
    </rPh>
    <rPh sb="2" eb="4">
      <t>サンテイ</t>
    </rPh>
    <rPh sb="4" eb="6">
      <t>キジュン</t>
    </rPh>
    <phoneticPr fontId="19"/>
  </si>
  <si>
    <t>備考</t>
    <rPh sb="0" eb="2">
      <t>ビコウ</t>
    </rPh>
    <phoneticPr fontId="19"/>
  </si>
  <si>
    <t>人件費</t>
    <rPh sb="0" eb="3">
      <t>ジンケンヒ</t>
    </rPh>
    <phoneticPr fontId="19"/>
  </si>
  <si>
    <t>上水</t>
    <rPh sb="0" eb="2">
      <t>ジョウスイ</t>
    </rPh>
    <phoneticPr fontId="19"/>
  </si>
  <si>
    <t>電力</t>
    <rPh sb="0" eb="2">
      <t>デンリョク</t>
    </rPh>
    <phoneticPr fontId="19"/>
  </si>
  <si>
    <t>任　意</t>
    <rPh sb="0" eb="1">
      <t>ニン</t>
    </rPh>
    <rPh sb="2" eb="3">
      <t>イ</t>
    </rPh>
    <phoneticPr fontId="19"/>
  </si>
  <si>
    <t>無　償</t>
    <rPh sb="0" eb="1">
      <t>ム</t>
    </rPh>
    <rPh sb="2" eb="3">
      <t>ショウ</t>
    </rPh>
    <phoneticPr fontId="19"/>
  </si>
  <si>
    <t>入札価格（①＋②）</t>
    <rPh sb="0" eb="2">
      <t>ニュウサツ</t>
    </rPh>
    <rPh sb="2" eb="4">
      <t>カカク</t>
    </rPh>
    <phoneticPr fontId="19"/>
  </si>
  <si>
    <t>・消費税及び地方消費税は含めず記載すること。また、物価変動は考慮しないこと。</t>
    <rPh sb="27" eb="29">
      <t>ヘンドウ</t>
    </rPh>
    <phoneticPr fontId="19"/>
  </si>
  <si>
    <t>備　　考
（年間平均価格）
合計／20年間</t>
    <rPh sb="0" eb="1">
      <t>ソナエ</t>
    </rPh>
    <rPh sb="3" eb="4">
      <t>コウ</t>
    </rPh>
    <rPh sb="6" eb="8">
      <t>ネンカン</t>
    </rPh>
    <rPh sb="8" eb="10">
      <t>ヘイキン</t>
    </rPh>
    <rPh sb="10" eb="12">
      <t>カカク</t>
    </rPh>
    <rPh sb="14" eb="16">
      <t>ゴウケイ</t>
    </rPh>
    <rPh sb="19" eb="21">
      <t>ネンカン</t>
    </rPh>
    <phoneticPr fontId="7"/>
  </si>
  <si>
    <t>設計・調査費(各種調査費)</t>
    <rPh sb="0" eb="2">
      <t>セッケイ</t>
    </rPh>
    <rPh sb="3" eb="6">
      <t>チョウサヒ</t>
    </rPh>
    <rPh sb="7" eb="9">
      <t>カクシュ</t>
    </rPh>
    <rPh sb="9" eb="12">
      <t>チョウサヒ</t>
    </rPh>
    <phoneticPr fontId="7"/>
  </si>
  <si>
    <t>設計・調査費(設計費)</t>
    <rPh sb="0" eb="2">
      <t>セッケイ</t>
    </rPh>
    <rPh sb="3" eb="6">
      <t>チョウサヒ</t>
    </rPh>
    <rPh sb="7" eb="9">
      <t>セッケイ</t>
    </rPh>
    <rPh sb="9" eb="10">
      <t>ヒ</t>
    </rPh>
    <phoneticPr fontId="7"/>
  </si>
  <si>
    <t>建設費(土木工事費)</t>
    <rPh sb="0" eb="3">
      <t>ケンセツヒ</t>
    </rPh>
    <rPh sb="4" eb="6">
      <t>ドボク</t>
    </rPh>
    <rPh sb="6" eb="9">
      <t>コウジヒ</t>
    </rPh>
    <phoneticPr fontId="7"/>
  </si>
  <si>
    <t>建設費(建築工事費)</t>
    <rPh sb="0" eb="3">
      <t>ケンセツヒ</t>
    </rPh>
    <rPh sb="4" eb="6">
      <t>ケンチク</t>
    </rPh>
    <rPh sb="6" eb="9">
      <t>コウジヒ</t>
    </rPh>
    <phoneticPr fontId="7"/>
  </si>
  <si>
    <t>建設費(機械設備工事費)</t>
    <rPh sb="0" eb="3">
      <t>ケンセツヒ</t>
    </rPh>
    <rPh sb="4" eb="6">
      <t>キカイ</t>
    </rPh>
    <rPh sb="6" eb="8">
      <t>セツビ</t>
    </rPh>
    <rPh sb="8" eb="11">
      <t>コウジヒ</t>
    </rPh>
    <phoneticPr fontId="7"/>
  </si>
  <si>
    <t>建設費(電気設備工事費)</t>
    <rPh sb="0" eb="3">
      <t>ケンセツヒ</t>
    </rPh>
    <rPh sb="4" eb="6">
      <t>デンキ</t>
    </rPh>
    <rPh sb="6" eb="8">
      <t>セツビ</t>
    </rPh>
    <rPh sb="8" eb="11">
      <t>コウジヒ</t>
    </rPh>
    <phoneticPr fontId="7"/>
  </si>
  <si>
    <t>維持管理費(人件費)</t>
    <rPh sb="0" eb="2">
      <t>イジ</t>
    </rPh>
    <rPh sb="2" eb="5">
      <t>カンリヒ</t>
    </rPh>
    <rPh sb="6" eb="9">
      <t>ジンケンヒ</t>
    </rPh>
    <phoneticPr fontId="6"/>
  </si>
  <si>
    <t>維持管理費(電力費)</t>
    <phoneticPr fontId="6"/>
  </si>
  <si>
    <t>入札内訳書（設計・施工に係る対価）について記載すること。</t>
    <rPh sb="0" eb="2">
      <t>ニュウサツ</t>
    </rPh>
    <rPh sb="2" eb="5">
      <t>ウチワケショ</t>
    </rPh>
    <rPh sb="12" eb="13">
      <t>カカワ</t>
    </rPh>
    <rPh sb="14" eb="16">
      <t>タイカ</t>
    </rPh>
    <rPh sb="21" eb="23">
      <t>キサイ</t>
    </rPh>
    <phoneticPr fontId="7"/>
  </si>
  <si>
    <t>設計・施工に係る対価</t>
    <rPh sb="6" eb="7">
      <t>カカワ</t>
    </rPh>
    <rPh sb="8" eb="10">
      <t>タイカ</t>
    </rPh>
    <phoneticPr fontId="7"/>
  </si>
  <si>
    <t>燃料</t>
    <rPh sb="0" eb="2">
      <t>ネンリョウ</t>
    </rPh>
    <phoneticPr fontId="19"/>
  </si>
  <si>
    <t>添加物等資材</t>
    <rPh sb="0" eb="3">
      <t>テンカブツ</t>
    </rPh>
    <rPh sb="3" eb="4">
      <t>ナド</t>
    </rPh>
    <rPh sb="4" eb="6">
      <t>シザイ</t>
    </rPh>
    <phoneticPr fontId="19"/>
  </si>
  <si>
    <t>消耗品</t>
    <rPh sb="0" eb="3">
      <t>ショウモウヒン</t>
    </rPh>
    <phoneticPr fontId="19"/>
  </si>
  <si>
    <t>環境測定分析</t>
    <rPh sb="0" eb="2">
      <t>カンキョウ</t>
    </rPh>
    <rPh sb="2" eb="4">
      <t>ソクテイ</t>
    </rPh>
    <rPh sb="4" eb="6">
      <t>ブンセキ</t>
    </rPh>
    <phoneticPr fontId="19"/>
  </si>
  <si>
    <t>令和
12年度</t>
    <rPh sb="0" eb="2">
      <t>レイワ</t>
    </rPh>
    <rPh sb="5" eb="7">
      <t>ネンド</t>
    </rPh>
    <phoneticPr fontId="6"/>
  </si>
  <si>
    <t>令和
13年度</t>
    <rPh sb="0" eb="2">
      <t>レイワ</t>
    </rPh>
    <rPh sb="5" eb="7">
      <t>ネンド</t>
    </rPh>
    <phoneticPr fontId="6"/>
  </si>
  <si>
    <t>令和
14年度</t>
    <rPh sb="0" eb="2">
      <t>レイワ</t>
    </rPh>
    <rPh sb="5" eb="7">
      <t>ネンド</t>
    </rPh>
    <phoneticPr fontId="6"/>
  </si>
  <si>
    <t>令和
15年度</t>
    <rPh sb="0" eb="2">
      <t>レイワ</t>
    </rPh>
    <rPh sb="5" eb="7">
      <t>ネンド</t>
    </rPh>
    <phoneticPr fontId="6"/>
  </si>
  <si>
    <t>令和
16年度</t>
    <rPh sb="0" eb="2">
      <t>レイワ</t>
    </rPh>
    <rPh sb="5" eb="7">
      <t>ネンド</t>
    </rPh>
    <phoneticPr fontId="6"/>
  </si>
  <si>
    <t>令和
17年度</t>
    <rPh sb="0" eb="2">
      <t>レイワ</t>
    </rPh>
    <rPh sb="5" eb="7">
      <t>ネンド</t>
    </rPh>
    <phoneticPr fontId="6"/>
  </si>
  <si>
    <t>令和
18年度</t>
    <rPh sb="0" eb="2">
      <t>レイワ</t>
    </rPh>
    <rPh sb="5" eb="7">
      <t>ネンド</t>
    </rPh>
    <phoneticPr fontId="6"/>
  </si>
  <si>
    <t>令和
19年度</t>
    <rPh sb="0" eb="2">
      <t>レイワ</t>
    </rPh>
    <rPh sb="5" eb="7">
      <t>ネンド</t>
    </rPh>
    <phoneticPr fontId="6"/>
  </si>
  <si>
    <t>令和
20年度</t>
    <rPh sb="0" eb="2">
      <t>レイワ</t>
    </rPh>
    <rPh sb="5" eb="7">
      <t>ネンド</t>
    </rPh>
    <phoneticPr fontId="6"/>
  </si>
  <si>
    <t>令和
21年度</t>
    <rPh sb="0" eb="2">
      <t>レイワ</t>
    </rPh>
    <rPh sb="5" eb="7">
      <t>ネンド</t>
    </rPh>
    <phoneticPr fontId="6"/>
  </si>
  <si>
    <t>令和
22年度</t>
    <rPh sb="0" eb="2">
      <t>レイワ</t>
    </rPh>
    <rPh sb="5" eb="7">
      <t>ネンド</t>
    </rPh>
    <phoneticPr fontId="6"/>
  </si>
  <si>
    <t>令和
23年度</t>
    <rPh sb="0" eb="2">
      <t>レイワ</t>
    </rPh>
    <rPh sb="5" eb="7">
      <t>ネンド</t>
    </rPh>
    <phoneticPr fontId="6"/>
  </si>
  <si>
    <t>令和
24年度</t>
    <rPh sb="0" eb="2">
      <t>レイワ</t>
    </rPh>
    <rPh sb="5" eb="7">
      <t>ネンド</t>
    </rPh>
    <phoneticPr fontId="6"/>
  </si>
  <si>
    <t>令和
25年度</t>
    <rPh sb="0" eb="2">
      <t>レイワ</t>
    </rPh>
    <rPh sb="5" eb="7">
      <t>ネンド</t>
    </rPh>
    <phoneticPr fontId="6"/>
  </si>
  <si>
    <t>令和
26年度</t>
    <rPh sb="0" eb="2">
      <t>レイワ</t>
    </rPh>
    <rPh sb="5" eb="7">
      <t>ネンド</t>
    </rPh>
    <phoneticPr fontId="6"/>
  </si>
  <si>
    <t>4)燃料費</t>
    <rPh sb="2" eb="4">
      <t>ネンリョウ</t>
    </rPh>
    <rPh sb="4" eb="5">
      <t>ヒ</t>
    </rPh>
    <phoneticPr fontId="7"/>
  </si>
  <si>
    <t>5)添加物等資材費</t>
    <rPh sb="2" eb="5">
      <t>テンカブツ</t>
    </rPh>
    <rPh sb="5" eb="6">
      <t>ナド</t>
    </rPh>
    <rPh sb="6" eb="8">
      <t>シザイ</t>
    </rPh>
    <rPh sb="8" eb="9">
      <t>ヒ</t>
    </rPh>
    <phoneticPr fontId="7"/>
  </si>
  <si>
    <t>修繕・点検・更新費　計</t>
    <rPh sb="0" eb="2">
      <t>シュウゼン</t>
    </rPh>
    <rPh sb="3" eb="5">
      <t>テンケン</t>
    </rPh>
    <rPh sb="6" eb="8">
      <t>コウシン</t>
    </rPh>
    <rPh sb="8" eb="9">
      <t>ヒ</t>
    </rPh>
    <phoneticPr fontId="7"/>
  </si>
  <si>
    <t>維持管理費(燃料費)</t>
    <rPh sb="0" eb="2">
      <t>イジ</t>
    </rPh>
    <rPh sb="2" eb="5">
      <t>カンリヒ</t>
    </rPh>
    <rPh sb="6" eb="8">
      <t>ネンリョウ</t>
    </rPh>
    <rPh sb="8" eb="9">
      <t>ヒ</t>
    </rPh>
    <phoneticPr fontId="6"/>
  </si>
  <si>
    <t>維持管理費(添加物等資材費)</t>
    <rPh sb="0" eb="2">
      <t>イジ</t>
    </rPh>
    <rPh sb="2" eb="5">
      <t>カンリヒ</t>
    </rPh>
    <rPh sb="6" eb="9">
      <t>テンカブツ</t>
    </rPh>
    <rPh sb="9" eb="10">
      <t>ナド</t>
    </rPh>
    <rPh sb="10" eb="12">
      <t>シザイ</t>
    </rPh>
    <rPh sb="12" eb="13">
      <t>ヒ</t>
    </rPh>
    <phoneticPr fontId="6"/>
  </si>
  <si>
    <t>修繕費</t>
    <rPh sb="0" eb="2">
      <t>シュウゼン</t>
    </rPh>
    <rPh sb="2" eb="3">
      <t>ヒ</t>
    </rPh>
    <phoneticPr fontId="7"/>
  </si>
  <si>
    <t>合　計</t>
    <rPh sb="0" eb="1">
      <t>ア</t>
    </rPh>
    <phoneticPr fontId="19"/>
  </si>
  <si>
    <t>点検費</t>
    <rPh sb="0" eb="2">
      <t>テンケン</t>
    </rPh>
    <rPh sb="2" eb="3">
      <t>ヒ</t>
    </rPh>
    <phoneticPr fontId="7"/>
  </si>
  <si>
    <t>令和
27年度</t>
    <rPh sb="0" eb="2">
      <t>レイワ</t>
    </rPh>
    <rPh sb="5" eb="7">
      <t>ネンド</t>
    </rPh>
    <phoneticPr fontId="6"/>
  </si>
  <si>
    <t>令和
28年度</t>
    <rPh sb="0" eb="2">
      <t>レイワ</t>
    </rPh>
    <rPh sb="5" eb="7">
      <t>ネンド</t>
    </rPh>
    <phoneticPr fontId="6"/>
  </si>
  <si>
    <t>令和
29年度</t>
    <rPh sb="0" eb="2">
      <t>レイワ</t>
    </rPh>
    <rPh sb="5" eb="7">
      <t>ネンド</t>
    </rPh>
    <phoneticPr fontId="6"/>
  </si>
  <si>
    <t>令和
30年度</t>
    <rPh sb="0" eb="2">
      <t>レイワ</t>
    </rPh>
    <rPh sb="5" eb="7">
      <t>ネンド</t>
    </rPh>
    <phoneticPr fontId="6"/>
  </si>
  <si>
    <t>令和
31年度</t>
    <rPh sb="0" eb="2">
      <t>レイワ</t>
    </rPh>
    <rPh sb="5" eb="7">
      <t>ネンド</t>
    </rPh>
    <phoneticPr fontId="6"/>
  </si>
  <si>
    <t>様式第6-2号（入札内訳書）　記入要領①</t>
    <rPh sb="6" eb="7">
      <t>ゴウ</t>
    </rPh>
    <rPh sb="8" eb="10">
      <t>ニュウサツ</t>
    </rPh>
    <rPh sb="10" eb="13">
      <t>ウチワケショ</t>
    </rPh>
    <phoneticPr fontId="19"/>
  </si>
  <si>
    <t>・入札書（様式第6-1号）と整合させること。</t>
    <rPh sb="1" eb="3">
      <t>ニュウサツ</t>
    </rPh>
    <rPh sb="3" eb="4">
      <t>ショ</t>
    </rPh>
    <rPh sb="11" eb="12">
      <t>ゴウ</t>
    </rPh>
    <phoneticPr fontId="19"/>
  </si>
  <si>
    <t>様式第6-2号</t>
    <phoneticPr fontId="7"/>
  </si>
  <si>
    <t>様式第6-2号（別添1－1）</t>
    <rPh sb="8" eb="10">
      <t>ベッテン</t>
    </rPh>
    <phoneticPr fontId="7"/>
  </si>
  <si>
    <t>様式第6-2号（別添1－2）</t>
    <rPh sb="8" eb="10">
      <t>ベッテン</t>
    </rPh>
    <phoneticPr fontId="7"/>
  </si>
  <si>
    <t>様式第6-2号（別添1－3）</t>
    <rPh sb="8" eb="10">
      <t>ベッテン</t>
    </rPh>
    <phoneticPr fontId="7"/>
  </si>
  <si>
    <t>様式第6-2号（別添1－6）</t>
    <rPh sb="8" eb="10">
      <t>ベッテン</t>
    </rPh>
    <phoneticPr fontId="7"/>
  </si>
  <si>
    <t>様式第6-2号（別添1－7）</t>
    <rPh sb="8" eb="10">
      <t>ベッテン</t>
    </rPh>
    <phoneticPr fontId="7"/>
  </si>
  <si>
    <t>様式第6-2号（別添2－1）</t>
    <rPh sb="8" eb="10">
      <t>ベッテン</t>
    </rPh>
    <phoneticPr fontId="7"/>
  </si>
  <si>
    <t>様式第6-2号（別添2－2）</t>
    <rPh sb="8" eb="10">
      <t>ベッテン</t>
    </rPh>
    <phoneticPr fontId="7"/>
  </si>
  <si>
    <t>様式第6-2号（別添2－3）</t>
    <rPh sb="8" eb="10">
      <t>ベッテン</t>
    </rPh>
    <phoneticPr fontId="7"/>
  </si>
  <si>
    <t>様式第6-2号（別添2－4）</t>
    <rPh sb="8" eb="10">
      <t>ベッテン</t>
    </rPh>
    <phoneticPr fontId="7"/>
  </si>
  <si>
    <t>様式第6-2号（別添2－5）</t>
    <rPh sb="8" eb="10">
      <t>ベッテン</t>
    </rPh>
    <phoneticPr fontId="7"/>
  </si>
  <si>
    <t>様式第6-2号（別添2－6）</t>
    <rPh sb="8" eb="10">
      <t>ベッテン</t>
    </rPh>
    <phoneticPr fontId="7"/>
  </si>
  <si>
    <t>様式第6-2号（入札内訳書）　記入要領②</t>
    <rPh sb="8" eb="10">
      <t>ニュウサツ</t>
    </rPh>
    <rPh sb="10" eb="13">
      <t>ウチワケショ</t>
    </rPh>
    <phoneticPr fontId="19"/>
  </si>
  <si>
    <t>※金額は様式第6-2号（別添1-1）及び様式第6-2号（別添2-1）と整合させること。</t>
    <rPh sb="1" eb="3">
      <t>キンガク</t>
    </rPh>
    <rPh sb="4" eb="6">
      <t>ヨウシキ</t>
    </rPh>
    <rPh sb="6" eb="7">
      <t>ダイ</t>
    </rPh>
    <rPh sb="12" eb="14">
      <t>ベッテン</t>
    </rPh>
    <rPh sb="18" eb="19">
      <t>オヨ</t>
    </rPh>
    <rPh sb="20" eb="22">
      <t>ヨウシキ</t>
    </rPh>
    <rPh sb="22" eb="23">
      <t>ダイ</t>
    </rPh>
    <rPh sb="28" eb="30">
      <t>ベッテン</t>
    </rPh>
    <rPh sb="35" eb="37">
      <t>セイゴウ</t>
    </rPh>
    <phoneticPr fontId="19"/>
  </si>
  <si>
    <t>様式第6-2号（別添1-2）</t>
    <rPh sb="0" eb="2">
      <t>ヨウシキ</t>
    </rPh>
    <rPh sb="2" eb="3">
      <t>ダイ</t>
    </rPh>
    <rPh sb="8" eb="10">
      <t>ベッテン</t>
    </rPh>
    <phoneticPr fontId="7"/>
  </si>
  <si>
    <t>様式第6-2号（別添1-3）</t>
    <rPh sb="0" eb="2">
      <t>ヨウシキ</t>
    </rPh>
    <rPh sb="2" eb="3">
      <t>ダイ</t>
    </rPh>
    <rPh sb="8" eb="10">
      <t>ベッテン</t>
    </rPh>
    <phoneticPr fontId="7"/>
  </si>
  <si>
    <t>様式第6-2号（別添1-4）</t>
    <rPh sb="0" eb="2">
      <t>ヨウシキ</t>
    </rPh>
    <rPh sb="2" eb="3">
      <t>ダイ</t>
    </rPh>
    <rPh sb="8" eb="10">
      <t>ベッテン</t>
    </rPh>
    <phoneticPr fontId="7"/>
  </si>
  <si>
    <t>様式第6-2号（別添1-5）</t>
    <rPh sb="0" eb="2">
      <t>ヨウシキ</t>
    </rPh>
    <rPh sb="2" eb="3">
      <t>ダイ</t>
    </rPh>
    <rPh sb="8" eb="10">
      <t>ベッテン</t>
    </rPh>
    <phoneticPr fontId="7"/>
  </si>
  <si>
    <t>様式第6-2号（別添1-6）</t>
    <rPh sb="0" eb="2">
      <t>ヨウシキ</t>
    </rPh>
    <rPh sb="2" eb="3">
      <t>ダイ</t>
    </rPh>
    <rPh sb="8" eb="10">
      <t>ベッテン</t>
    </rPh>
    <phoneticPr fontId="7"/>
  </si>
  <si>
    <t>様式第6-2号（別添1-7）</t>
    <rPh sb="0" eb="2">
      <t>ヨウシキ</t>
    </rPh>
    <rPh sb="2" eb="3">
      <t>ダイ</t>
    </rPh>
    <rPh sb="8" eb="10">
      <t>ベッテン</t>
    </rPh>
    <phoneticPr fontId="7"/>
  </si>
  <si>
    <t>金額は様式第6-2号（別添1-1）と整合させること。</t>
    <rPh sb="0" eb="2">
      <t>キンガク</t>
    </rPh>
    <rPh sb="3" eb="5">
      <t>ヨウシキ</t>
    </rPh>
    <rPh sb="5" eb="6">
      <t>ダイ</t>
    </rPh>
    <rPh sb="11" eb="13">
      <t>ベッテン</t>
    </rPh>
    <rPh sb="18" eb="20">
      <t>セイゴウ</t>
    </rPh>
    <phoneticPr fontId="19"/>
  </si>
  <si>
    <t>※金額は第6-2号（別添2-1）と整合させること。</t>
    <rPh sb="1" eb="3">
      <t>キンガク</t>
    </rPh>
    <rPh sb="4" eb="5">
      <t>ダイ</t>
    </rPh>
    <rPh sb="10" eb="12">
      <t>ベッテン</t>
    </rPh>
    <rPh sb="17" eb="19">
      <t>セイゴウ</t>
    </rPh>
    <phoneticPr fontId="7"/>
  </si>
  <si>
    <t>金額は様式第6-2号（別添2-1）と整合させること。</t>
    <phoneticPr fontId="6"/>
  </si>
  <si>
    <t>※金額は様式第6-2号（別添2-1）と整合させること。</t>
    <phoneticPr fontId="7"/>
  </si>
  <si>
    <t>※金額は様式第6-2号（別添2-1）と整合させること。</t>
    <phoneticPr fontId="19"/>
  </si>
  <si>
    <t>様式第6-2号</t>
    <phoneticPr fontId="19"/>
  </si>
  <si>
    <t>様式第6-2号（別添1-1）</t>
    <phoneticPr fontId="7"/>
  </si>
  <si>
    <t>様式第6-2号（別添1-2）</t>
    <phoneticPr fontId="19"/>
  </si>
  <si>
    <t>様式第6-2号(別添1-4）</t>
    <phoneticPr fontId="19"/>
  </si>
  <si>
    <t>様式第6-2号（別添1-6）</t>
    <phoneticPr fontId="19"/>
  </si>
  <si>
    <t>様式第6-2号（別添2-1）</t>
    <phoneticPr fontId="19"/>
  </si>
  <si>
    <t>様式第6-2号（別添2-2）</t>
    <phoneticPr fontId="19"/>
  </si>
  <si>
    <t>様式第6-2号（別添2-3）</t>
    <phoneticPr fontId="19"/>
  </si>
  <si>
    <t>様式第6-2号（別添2-4）</t>
    <phoneticPr fontId="19"/>
  </si>
  <si>
    <t>様式第6-2号（別添2-5）</t>
    <phoneticPr fontId="19"/>
  </si>
  <si>
    <t>様式第6-2号（別添2-6）</t>
    <phoneticPr fontId="19"/>
  </si>
  <si>
    <t>設計・工事に係る対価のうち、設計・調査費（各種調査費）の内訳について記載すること。</t>
    <rPh sb="3" eb="5">
      <t>コウジ</t>
    </rPh>
    <rPh sb="21" eb="23">
      <t>カクシュ</t>
    </rPh>
    <rPh sb="23" eb="25">
      <t>チョウサ</t>
    </rPh>
    <rPh sb="25" eb="26">
      <t>ヒ</t>
    </rPh>
    <phoneticPr fontId="7"/>
  </si>
  <si>
    <t>設計・工事に係る対価のうち、設計・調査費（設計費）の内訳について記載すること。</t>
    <rPh sb="21" eb="23">
      <t>セッケイ</t>
    </rPh>
    <rPh sb="23" eb="24">
      <t>ヒ</t>
    </rPh>
    <phoneticPr fontId="7"/>
  </si>
  <si>
    <t>設計・工事に係る対価のうち、建設費（土木工事費）の内訳について記載すること。</t>
    <phoneticPr fontId="19"/>
  </si>
  <si>
    <t>設計・工事に係る対価のうち、建設費（建築工事費）の内訳について記載すること。</t>
    <phoneticPr fontId="19"/>
  </si>
  <si>
    <t>設計・工事に係る対価のうち、建設費（機械設備工事費）の内訳について記載すること。</t>
    <phoneticPr fontId="19"/>
  </si>
  <si>
    <t>設計・工事に係る対価のうち、建設費（電気設備工事費）の内訳について記載すること。</t>
    <phoneticPr fontId="19"/>
  </si>
  <si>
    <t>設計・工事に係る対価　①</t>
    <rPh sb="6" eb="7">
      <t>カカワ</t>
    </rPh>
    <rPh sb="8" eb="10">
      <t>タイカ</t>
    </rPh>
    <phoneticPr fontId="19"/>
  </si>
  <si>
    <t>入札内訳書（設計・工事に係る対価）</t>
    <rPh sb="0" eb="2">
      <t>ニュウサツ</t>
    </rPh>
    <rPh sb="2" eb="4">
      <t>ウチワケ</t>
    </rPh>
    <rPh sb="4" eb="5">
      <t>ショ</t>
    </rPh>
    <rPh sb="9" eb="11">
      <t>コウジ</t>
    </rPh>
    <rPh sb="12" eb="13">
      <t>カカ</t>
    </rPh>
    <rPh sb="14" eb="16">
      <t>タイカ</t>
    </rPh>
    <phoneticPr fontId="6"/>
  </si>
  <si>
    <t>入札内訳書（設計・工事に係る対価）</t>
    <rPh sb="0" eb="2">
      <t>ニュウサツ</t>
    </rPh>
    <rPh sb="2" eb="4">
      <t>ウチワケ</t>
    </rPh>
    <rPh sb="4" eb="5">
      <t>ショ</t>
    </rPh>
    <rPh sb="12" eb="13">
      <t>カカ</t>
    </rPh>
    <rPh sb="14" eb="16">
      <t>タイカ</t>
    </rPh>
    <phoneticPr fontId="6"/>
  </si>
  <si>
    <t>二次処理水</t>
    <rPh sb="0" eb="5">
      <t>ニジショリスイ</t>
    </rPh>
    <phoneticPr fontId="19"/>
  </si>
  <si>
    <r>
      <t>ただし、二次処理水の供給量の上限値は、500m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/日までとする。</t>
    </r>
    <rPh sb="4" eb="9">
      <t>ニジショリスイ</t>
    </rPh>
    <phoneticPr fontId="19"/>
  </si>
  <si>
    <t>汚水排水</t>
    <rPh sb="0" eb="2">
      <t>オスイ</t>
    </rPh>
    <rPh sb="2" eb="4">
      <t>ハイスイ</t>
    </rPh>
    <phoneticPr fontId="19"/>
  </si>
  <si>
    <t>（税抜）</t>
    <rPh sb="1" eb="3">
      <t>ゼイヌ</t>
    </rPh>
    <phoneticPr fontId="19"/>
  </si>
  <si>
    <t>維持管理・運営に係る対価　②</t>
    <rPh sb="0" eb="4">
      <t>イジカンリ</t>
    </rPh>
    <rPh sb="5" eb="7">
      <t>ウンエイ</t>
    </rPh>
    <rPh sb="8" eb="9">
      <t>カカワ</t>
    </rPh>
    <rPh sb="10" eb="12">
      <t>タイカ</t>
    </rPh>
    <phoneticPr fontId="19"/>
  </si>
  <si>
    <t>様式第6-2号（別添1－5）</t>
    <rPh sb="8" eb="10">
      <t>ベッテン</t>
    </rPh>
    <phoneticPr fontId="7"/>
  </si>
  <si>
    <t>様式第6-2号（別添1－4）</t>
    <rPh sb="8" eb="10">
      <t>ベッテン</t>
    </rPh>
    <phoneticPr fontId="7"/>
  </si>
  <si>
    <t>様式第6-2号（別添1-5）</t>
    <phoneticPr fontId="19"/>
  </si>
  <si>
    <t>様式第6-2号（別添1-7）</t>
    <phoneticPr fontId="20"/>
  </si>
  <si>
    <t>輸送費</t>
    <rPh sb="0" eb="3">
      <t>ユソウヒ</t>
    </rPh>
    <phoneticPr fontId="19"/>
  </si>
  <si>
    <t>材料費</t>
    <rPh sb="0" eb="3">
      <t>ザイリョウヒ</t>
    </rPh>
    <phoneticPr fontId="19"/>
  </si>
  <si>
    <t>労務費</t>
    <rPh sb="0" eb="3">
      <t>ロウムヒ</t>
    </rPh>
    <phoneticPr fontId="19"/>
  </si>
  <si>
    <t>複合工事</t>
    <rPh sb="0" eb="4">
      <t>フクゴウコウジ</t>
    </rPh>
    <phoneticPr fontId="19"/>
  </si>
  <si>
    <t>直接経費</t>
    <rPh sb="0" eb="4">
      <t>チョクセツケイヒ</t>
    </rPh>
    <phoneticPr fontId="19"/>
  </si>
  <si>
    <t>仮設費（積み上げ）</t>
    <rPh sb="0" eb="3">
      <t>カセツヒ</t>
    </rPh>
    <rPh sb="4" eb="5">
      <t>ツ</t>
    </rPh>
    <rPh sb="6" eb="7">
      <t>ア</t>
    </rPh>
    <phoneticPr fontId="19"/>
  </si>
  <si>
    <t>入札内訳書（維持管理・運営に係る対価）</t>
    <rPh sb="0" eb="2">
      <t>ニュウサツ</t>
    </rPh>
    <rPh sb="2" eb="4">
      <t>ウチワケ</t>
    </rPh>
    <rPh sb="4" eb="5">
      <t>ショ</t>
    </rPh>
    <rPh sb="6" eb="8">
      <t>イジ</t>
    </rPh>
    <rPh sb="8" eb="10">
      <t>カンリ</t>
    </rPh>
    <rPh sb="11" eb="13">
      <t>ウンエイ</t>
    </rPh>
    <rPh sb="14" eb="15">
      <t>カカ</t>
    </rPh>
    <rPh sb="16" eb="18">
      <t>タイカ</t>
    </rPh>
    <phoneticPr fontId="6"/>
  </si>
  <si>
    <t>2. 修繕・点検</t>
    <rPh sb="3" eb="5">
      <t>シュウゼン</t>
    </rPh>
    <rPh sb="6" eb="8">
      <t>テンケン</t>
    </rPh>
    <phoneticPr fontId="7"/>
  </si>
  <si>
    <t>維持管理・運営に係る対価</t>
    <rPh sb="0" eb="2">
      <t>イジ</t>
    </rPh>
    <rPh sb="2" eb="4">
      <t>カンリ</t>
    </rPh>
    <rPh sb="5" eb="7">
      <t>ウンエイ</t>
    </rPh>
    <rPh sb="8" eb="9">
      <t>カカワ</t>
    </rPh>
    <rPh sb="10" eb="12">
      <t>タイカ</t>
    </rPh>
    <phoneticPr fontId="7"/>
  </si>
  <si>
    <t>入札内訳書（維持管理・運営に係る対価）</t>
    <rPh sb="0" eb="2">
      <t>ニュウサツ</t>
    </rPh>
    <rPh sb="2" eb="4">
      <t>ウチワケ</t>
    </rPh>
    <rPh sb="4" eb="5">
      <t>ショ</t>
    </rPh>
    <rPh sb="6" eb="10">
      <t>イジカンリ</t>
    </rPh>
    <rPh sb="11" eb="13">
      <t>ウンエイ</t>
    </rPh>
    <rPh sb="14" eb="15">
      <t>カカ</t>
    </rPh>
    <rPh sb="16" eb="18">
      <t>タイカ</t>
    </rPh>
    <phoneticPr fontId="6"/>
  </si>
  <si>
    <t>※特別目的会社運営費、保険料、消耗品費、備品費、分析費等は本欄に記載すること。なお、保険については何を対象とした保険か分かるように記載すること。</t>
    <rPh sb="1" eb="3">
      <t>トクベツ</t>
    </rPh>
    <rPh sb="3" eb="5">
      <t>モクテキ</t>
    </rPh>
    <rPh sb="5" eb="7">
      <t>ガイシャ</t>
    </rPh>
    <rPh sb="7" eb="9">
      <t>ウンエイ</t>
    </rPh>
    <rPh sb="9" eb="10">
      <t>ヒ</t>
    </rPh>
    <rPh sb="11" eb="14">
      <t>ホケンリョウ</t>
    </rPh>
    <rPh sb="15" eb="19">
      <t>ショウモウヒンヒ</t>
    </rPh>
    <rPh sb="20" eb="23">
      <t>ビヒンヒ</t>
    </rPh>
    <rPh sb="24" eb="26">
      <t>ブンセキ</t>
    </rPh>
    <rPh sb="26" eb="27">
      <t>ヒ</t>
    </rPh>
    <rPh sb="27" eb="28">
      <t>ナド</t>
    </rPh>
    <rPh sb="29" eb="31">
      <t>ホンラン</t>
    </rPh>
    <rPh sb="32" eb="34">
      <t>キサイ</t>
    </rPh>
    <rPh sb="42" eb="44">
      <t>ホケン</t>
    </rPh>
    <rPh sb="49" eb="50">
      <t>ナニ</t>
    </rPh>
    <rPh sb="51" eb="53">
      <t>タイショウ</t>
    </rPh>
    <rPh sb="56" eb="58">
      <t>ホケン</t>
    </rPh>
    <rPh sb="59" eb="60">
      <t>ワ</t>
    </rPh>
    <rPh sb="65" eb="67">
      <t>キサイ</t>
    </rPh>
    <phoneticPr fontId="7"/>
  </si>
  <si>
    <t>入札内訳書（維持管理・運営に係る対価）について記載すること。</t>
    <rPh sb="0" eb="2">
      <t>ニュウサツ</t>
    </rPh>
    <rPh sb="2" eb="5">
      <t>ウチワケショ</t>
    </rPh>
    <rPh sb="6" eb="10">
      <t>イジカンリ</t>
    </rPh>
    <rPh sb="11" eb="13">
      <t>ウンエイ</t>
    </rPh>
    <rPh sb="14" eb="15">
      <t>カカワ</t>
    </rPh>
    <rPh sb="16" eb="18">
      <t>タイカ</t>
    </rPh>
    <rPh sb="23" eb="25">
      <t>キサイ</t>
    </rPh>
    <phoneticPr fontId="7"/>
  </si>
  <si>
    <t>維持管理・運営に係る対価のうち、維持管理費（人件費）について記載すること。</t>
    <rPh sb="16" eb="18">
      <t>イジ</t>
    </rPh>
    <rPh sb="18" eb="20">
      <t>カンリ</t>
    </rPh>
    <rPh sb="20" eb="21">
      <t>ヒ</t>
    </rPh>
    <rPh sb="22" eb="25">
      <t>ジンケンヒ</t>
    </rPh>
    <rPh sb="30" eb="32">
      <t>キサイ</t>
    </rPh>
    <phoneticPr fontId="7"/>
  </si>
  <si>
    <t>維持管理・運営に係る対価のうち、維持管理費（電力費、水道費、燃料費、添加物等資材費）について記載すること。</t>
    <rPh sb="16" eb="18">
      <t>イジ</t>
    </rPh>
    <rPh sb="18" eb="20">
      <t>カンリ</t>
    </rPh>
    <rPh sb="20" eb="21">
      <t>ヒ</t>
    </rPh>
    <rPh sb="22" eb="24">
      <t>デンリョク</t>
    </rPh>
    <rPh sb="24" eb="25">
      <t>ヒ</t>
    </rPh>
    <rPh sb="26" eb="29">
      <t>スイドウヒ</t>
    </rPh>
    <rPh sb="30" eb="32">
      <t>ネンリョウ</t>
    </rPh>
    <rPh sb="32" eb="33">
      <t>ヒ</t>
    </rPh>
    <rPh sb="34" eb="37">
      <t>テンカブツ</t>
    </rPh>
    <rPh sb="37" eb="38">
      <t>ナド</t>
    </rPh>
    <rPh sb="38" eb="41">
      <t>シザイヒ</t>
    </rPh>
    <rPh sb="46" eb="48">
      <t>キサイ</t>
    </rPh>
    <phoneticPr fontId="7"/>
  </si>
  <si>
    <t>維持管理・運営に係る対価のうち、修繕・点検（修繕費）について記載すること。</t>
    <rPh sb="16" eb="18">
      <t>シュウゼン</t>
    </rPh>
    <rPh sb="19" eb="21">
      <t>テンケン</t>
    </rPh>
    <rPh sb="22" eb="25">
      <t>シュウゼンヒ</t>
    </rPh>
    <rPh sb="30" eb="32">
      <t>キサイ</t>
    </rPh>
    <phoneticPr fontId="7"/>
  </si>
  <si>
    <t>維持管理・運営に係る対価のうち、修繕・点検（点検費）について記載すること。</t>
    <rPh sb="16" eb="18">
      <t>シュウゼン</t>
    </rPh>
    <rPh sb="19" eb="21">
      <t>テンケン</t>
    </rPh>
    <rPh sb="22" eb="24">
      <t>テンケン</t>
    </rPh>
    <rPh sb="24" eb="25">
      <t>ヒ</t>
    </rPh>
    <rPh sb="30" eb="32">
      <t>キサイ</t>
    </rPh>
    <phoneticPr fontId="7"/>
  </si>
  <si>
    <t>維持管理・運営に係る対価のうち、諸経費について記載すること。</t>
    <rPh sb="16" eb="19">
      <t>ショケイヒ</t>
    </rPh>
    <rPh sb="23" eb="25">
      <t>キサイ</t>
    </rPh>
    <phoneticPr fontId="7"/>
  </si>
  <si>
    <t>金額は様式第6-2号及び様式第6-2号（別添2-2～別添2-6）と整合させること。</t>
    <phoneticPr fontId="19"/>
  </si>
  <si>
    <t>電力は単独受電とし、事業者が電力会社との受電契約を行う。</t>
    <rPh sb="0" eb="2">
      <t>デンリョク</t>
    </rPh>
    <rPh sb="3" eb="5">
      <t>タンドク</t>
    </rPh>
    <rPh sb="5" eb="7">
      <t>ジュデン</t>
    </rPh>
    <rPh sb="10" eb="13">
      <t>ジギョウシャ</t>
    </rPh>
    <rPh sb="14" eb="16">
      <t>デンリョク</t>
    </rPh>
    <rPh sb="16" eb="18">
      <t>カイシャ</t>
    </rPh>
    <rPh sb="20" eb="22">
      <t>ジュデン</t>
    </rPh>
    <rPh sb="22" eb="24">
      <t>ケイヤク</t>
    </rPh>
    <rPh sb="25" eb="26">
      <t>オコナ</t>
    </rPh>
    <phoneticPr fontId="19"/>
  </si>
  <si>
    <t>区分</t>
    <rPh sb="0" eb="2">
      <t>クブン</t>
    </rPh>
    <phoneticPr fontId="7"/>
  </si>
  <si>
    <t>固定費</t>
    <rPh sb="0" eb="3">
      <t>コテイヒ</t>
    </rPh>
    <phoneticPr fontId="19"/>
  </si>
  <si>
    <t>変動費</t>
    <rPh sb="0" eb="2">
      <t>ヘンドウ</t>
    </rPh>
    <rPh sb="2" eb="3">
      <t>ヒ</t>
    </rPh>
    <phoneticPr fontId="19"/>
  </si>
  <si>
    <t>必要に応じて、機器費、直接工事費の費目を追加すること。</t>
    <rPh sb="0" eb="2">
      <t>ヒツヨウ</t>
    </rPh>
    <rPh sb="3" eb="4">
      <t>オウ</t>
    </rPh>
    <rPh sb="7" eb="9">
      <t>キキ</t>
    </rPh>
    <rPh sb="9" eb="10">
      <t>ヒ</t>
    </rPh>
    <rPh sb="11" eb="13">
      <t>チョクセツ</t>
    </rPh>
    <rPh sb="13" eb="16">
      <t>コウジヒ</t>
    </rPh>
    <rPh sb="17" eb="19">
      <t>ヒモク</t>
    </rPh>
    <rPh sb="20" eb="22">
      <t>ツイカ</t>
    </rPh>
    <phoneticPr fontId="6"/>
  </si>
  <si>
    <t>※事業者にて費目を入力すること</t>
    <rPh sb="1" eb="4">
      <t>ジギョウシャ</t>
    </rPh>
    <rPh sb="6" eb="8">
      <t>ヒモク</t>
    </rPh>
    <rPh sb="9" eb="11">
      <t>ニュウリョク</t>
    </rPh>
    <phoneticPr fontId="19"/>
  </si>
  <si>
    <t>以下の要領に従い、入札内訳書様式に記載の上、県へ提出すること。</t>
    <rPh sb="9" eb="11">
      <t>ニュウサツ</t>
    </rPh>
    <rPh sb="11" eb="14">
      <t>ウチワケショ</t>
    </rPh>
    <rPh sb="20" eb="21">
      <t>ウエ</t>
    </rPh>
    <rPh sb="22" eb="23">
      <t>ケン</t>
    </rPh>
    <phoneticPr fontId="19"/>
  </si>
  <si>
    <t>2-1）建設工事費</t>
    <rPh sb="4" eb="9">
      <t>ケンセツコウジヒ</t>
    </rPh>
    <phoneticPr fontId="7"/>
  </si>
  <si>
    <t>2-2）建築機械設備工事費</t>
    <rPh sb="4" eb="6">
      <t>ケンチク</t>
    </rPh>
    <rPh sb="6" eb="8">
      <t>キカイ</t>
    </rPh>
    <rPh sb="10" eb="13">
      <t>コウジヒ</t>
    </rPh>
    <phoneticPr fontId="7"/>
  </si>
  <si>
    <t>2-3）建築電気設備工事費</t>
    <rPh sb="6" eb="8">
      <t>デンキ</t>
    </rPh>
    <phoneticPr fontId="7"/>
  </si>
  <si>
    <t>直接人件費及び直接経費の内訳明細を添付すること。</t>
    <rPh sb="0" eb="5">
      <t>チョクセツジンケンヒ</t>
    </rPh>
    <rPh sb="5" eb="6">
      <t>オヨ</t>
    </rPh>
    <rPh sb="7" eb="11">
      <t>チョクセツケイヒ</t>
    </rPh>
    <rPh sb="12" eb="14">
      <t>ウチワケ</t>
    </rPh>
    <rPh sb="14" eb="16">
      <t>メイサイ</t>
    </rPh>
    <rPh sb="17" eb="19">
      <t>テンプ</t>
    </rPh>
    <phoneticPr fontId="6"/>
  </si>
  <si>
    <t>直接人件費計①</t>
    <rPh sb="0" eb="4">
      <t>チョクセツジンケンヒ</t>
    </rPh>
    <rPh sb="4" eb="5">
      <t>ケイ</t>
    </rPh>
    <phoneticPr fontId="19"/>
  </si>
  <si>
    <t>直接経費②</t>
    <rPh sb="0" eb="3">
      <t>チョクセツケイヒ</t>
    </rPh>
    <phoneticPr fontId="19"/>
  </si>
  <si>
    <t>一般管理費等計③</t>
    <rPh sb="0" eb="4">
      <t>イッパンカンリヒ</t>
    </rPh>
    <rPh sb="4" eb="5">
      <t>ナド</t>
    </rPh>
    <rPh sb="5" eb="6">
      <t>ケイ</t>
    </rPh>
    <phoneticPr fontId="19"/>
  </si>
  <si>
    <t>合計①+②+③</t>
    <rPh sb="0" eb="1">
      <t>ゴウ</t>
    </rPh>
    <rPh sb="1" eb="2">
      <t>ケイ</t>
    </rPh>
    <phoneticPr fontId="20"/>
  </si>
  <si>
    <t>直接工事費の内訳明細を添付すること。</t>
    <rPh sb="0" eb="5">
      <t>チョクセツコウジヒ</t>
    </rPh>
    <phoneticPr fontId="6"/>
  </si>
  <si>
    <t>建設費(建築機械設備工事費)</t>
    <rPh sb="0" eb="3">
      <t>ケンセツヒ</t>
    </rPh>
    <rPh sb="4" eb="6">
      <t>ケンチク</t>
    </rPh>
    <rPh sb="6" eb="10">
      <t>キカイセツビ</t>
    </rPh>
    <rPh sb="10" eb="13">
      <t>コウジヒ</t>
    </rPh>
    <phoneticPr fontId="7"/>
  </si>
  <si>
    <t>建設費(建築電気設備工事費)</t>
    <rPh sb="0" eb="3">
      <t>ケンセツヒ</t>
    </rPh>
    <rPh sb="4" eb="6">
      <t>ケンチク</t>
    </rPh>
    <rPh sb="6" eb="8">
      <t>デンキ</t>
    </rPh>
    <rPh sb="8" eb="10">
      <t>セツビ</t>
    </rPh>
    <rPh sb="10" eb="13">
      <t>コウジヒ</t>
    </rPh>
    <phoneticPr fontId="7"/>
  </si>
  <si>
    <t>機器費及び直接工事費の内訳明細を添付すること。</t>
    <rPh sb="0" eb="2">
      <t>キキ</t>
    </rPh>
    <rPh sb="2" eb="3">
      <t>ヒ</t>
    </rPh>
    <rPh sb="3" eb="4">
      <t>オヨ</t>
    </rPh>
    <rPh sb="5" eb="7">
      <t>チョクセツ</t>
    </rPh>
    <rPh sb="7" eb="10">
      <t>コウジヒ</t>
    </rPh>
    <phoneticPr fontId="20"/>
  </si>
  <si>
    <t>機器費及び直接工事費の内訳明細を添付すること。</t>
    <rPh sb="0" eb="2">
      <t>キキ</t>
    </rPh>
    <rPh sb="2" eb="3">
      <t>ヒ</t>
    </rPh>
    <rPh sb="3" eb="4">
      <t>オヨ</t>
    </rPh>
    <rPh sb="5" eb="7">
      <t>チョクセツ</t>
    </rPh>
    <rPh sb="7" eb="10">
      <t>コウジヒ</t>
    </rPh>
    <phoneticPr fontId="6"/>
  </si>
  <si>
    <t>各費目の内訳明細を添付すること。</t>
    <rPh sb="0" eb="3">
      <t>カクヒモク</t>
    </rPh>
    <rPh sb="4" eb="6">
      <t>ウチワケ</t>
    </rPh>
    <rPh sb="6" eb="8">
      <t>メイサイ</t>
    </rPh>
    <rPh sb="9" eb="11">
      <t>テンプ</t>
    </rPh>
    <phoneticPr fontId="6"/>
  </si>
  <si>
    <t>1. 設計・調査費　</t>
    <rPh sb="3" eb="5">
      <t>セッケイ</t>
    </rPh>
    <rPh sb="6" eb="8">
      <t>チョウサ</t>
    </rPh>
    <rPh sb="8" eb="9">
      <t>ヒ</t>
    </rPh>
    <phoneticPr fontId="20"/>
  </si>
  <si>
    <t>2. 建設費　</t>
    <rPh sb="3" eb="5">
      <t>ケンセツ</t>
    </rPh>
    <rPh sb="5" eb="6">
      <t>ヒ</t>
    </rPh>
    <phoneticPr fontId="20"/>
  </si>
  <si>
    <t xml:space="preserve"> 2) 建築工事費　</t>
    <phoneticPr fontId="19"/>
  </si>
  <si>
    <t xml:space="preserve">  2-1）建築工事費</t>
    <phoneticPr fontId="19"/>
  </si>
  <si>
    <t>内訳明細書</t>
    <rPh sb="0" eb="2">
      <t>ウチワケ</t>
    </rPh>
    <rPh sb="2" eb="5">
      <t>メイサイショ</t>
    </rPh>
    <phoneticPr fontId="15"/>
  </si>
  <si>
    <t>工種</t>
  </si>
  <si>
    <t>種別</t>
  </si>
  <si>
    <t>細別</t>
  </si>
  <si>
    <t>単価</t>
  </si>
  <si>
    <t>金額</t>
  </si>
  <si>
    <t>摘要</t>
  </si>
  <si>
    <t>土木</t>
    <rPh sb="0" eb="2">
      <t>ドボク</t>
    </rPh>
    <phoneticPr fontId="7"/>
  </si>
  <si>
    <t>********</t>
    <phoneticPr fontId="19"/>
  </si>
  <si>
    <t>***</t>
    <phoneticPr fontId="19"/>
  </si>
  <si>
    <t>計</t>
    <rPh sb="0" eb="1">
      <t>ケイ</t>
    </rPh>
    <phoneticPr fontId="7"/>
  </si>
  <si>
    <t>直接工事費計(土木)</t>
    <rPh sb="7" eb="9">
      <t>ドボク</t>
    </rPh>
    <phoneticPr fontId="7"/>
  </si>
  <si>
    <t xml:space="preserve"> 1) 土木工事費</t>
    <phoneticPr fontId="19"/>
  </si>
  <si>
    <t>令和　●年度</t>
    <rPh sb="0" eb="2">
      <t>レイワ</t>
    </rPh>
    <rPh sb="4" eb="6">
      <t>ネンド</t>
    </rPh>
    <phoneticPr fontId="19"/>
  </si>
  <si>
    <t>※工事が発生する年度別に内訳明細を記入すること。本様式をコピーして使用すること。</t>
    <rPh sb="1" eb="3">
      <t>コウジ</t>
    </rPh>
    <rPh sb="4" eb="6">
      <t>ハッセイ</t>
    </rPh>
    <rPh sb="8" eb="10">
      <t>ネンド</t>
    </rPh>
    <rPh sb="10" eb="11">
      <t>ベツ</t>
    </rPh>
    <rPh sb="12" eb="14">
      <t>ウチワケ</t>
    </rPh>
    <rPh sb="14" eb="16">
      <t>メイサイ</t>
    </rPh>
    <rPh sb="17" eb="19">
      <t>キニュウ</t>
    </rPh>
    <rPh sb="24" eb="27">
      <t>ホンヨウシキ</t>
    </rPh>
    <rPh sb="33" eb="35">
      <t>シヨウ</t>
    </rPh>
    <phoneticPr fontId="19"/>
  </si>
  <si>
    <t>建築</t>
    <rPh sb="0" eb="2">
      <t>ケンチク</t>
    </rPh>
    <phoneticPr fontId="7"/>
  </si>
  <si>
    <t>計</t>
    <rPh sb="0" eb="1">
      <t>ケイ</t>
    </rPh>
    <phoneticPr fontId="19"/>
  </si>
  <si>
    <t>直接工事費計(建築)</t>
    <rPh sb="7" eb="9">
      <t>ケンチク</t>
    </rPh>
    <phoneticPr fontId="7"/>
  </si>
  <si>
    <t>建築機械設備</t>
    <rPh sb="0" eb="2">
      <t>ケンチク</t>
    </rPh>
    <rPh sb="2" eb="4">
      <t>キカイ</t>
    </rPh>
    <rPh sb="4" eb="6">
      <t>セツビ</t>
    </rPh>
    <phoneticPr fontId="7"/>
  </si>
  <si>
    <t>********</t>
  </si>
  <si>
    <t>建築電気設備</t>
    <rPh sb="0" eb="2">
      <t>ケンチク</t>
    </rPh>
    <rPh sb="2" eb="4">
      <t>デンキ</t>
    </rPh>
    <rPh sb="4" eb="6">
      <t>セツビ</t>
    </rPh>
    <phoneticPr fontId="7"/>
  </si>
  <si>
    <t>機械設備工事</t>
  </si>
  <si>
    <t>合計</t>
    <rPh sb="0" eb="2">
      <t>ゴウケイ</t>
    </rPh>
    <phoneticPr fontId="19"/>
  </si>
  <si>
    <t>電気設備工事</t>
  </si>
  <si>
    <t xml:space="preserve"> 1)各種調査費</t>
    <phoneticPr fontId="19"/>
  </si>
  <si>
    <t>1. 設計・調査費</t>
    <rPh sb="3" eb="5">
      <t>セッケイ</t>
    </rPh>
    <rPh sb="6" eb="8">
      <t>チョウサ</t>
    </rPh>
    <rPh sb="8" eb="9">
      <t>ヒ</t>
    </rPh>
    <phoneticPr fontId="20"/>
  </si>
  <si>
    <t xml:space="preserve"> 2)設計費</t>
    <phoneticPr fontId="19"/>
  </si>
  <si>
    <t>2. 建設費</t>
    <rPh sb="3" eb="5">
      <t>ケンセツ</t>
    </rPh>
    <rPh sb="5" eb="6">
      <t>ヒ</t>
    </rPh>
    <phoneticPr fontId="20"/>
  </si>
  <si>
    <t xml:space="preserve"> 2) 建築工事費</t>
    <phoneticPr fontId="19"/>
  </si>
  <si>
    <t>　2-2）建築機械設備工事費</t>
    <phoneticPr fontId="19"/>
  </si>
  <si>
    <t>　2-3）建築電気設備工事費</t>
    <phoneticPr fontId="19"/>
  </si>
  <si>
    <t>2. 建設費</t>
    <rPh sb="3" eb="5">
      <t>ケンセツ</t>
    </rPh>
    <rPh sb="5" eb="6">
      <t>ヒ</t>
    </rPh>
    <phoneticPr fontId="19"/>
  </si>
  <si>
    <t xml:space="preserve"> 3) 機械設備工事費</t>
    <phoneticPr fontId="19"/>
  </si>
  <si>
    <t xml:space="preserve"> 4) 電気設備工事費</t>
    <phoneticPr fontId="20"/>
  </si>
  <si>
    <t xml:space="preserve"> 1) 人件費</t>
    <phoneticPr fontId="19"/>
  </si>
  <si>
    <t>1. 維持管理費</t>
    <phoneticPr fontId="7"/>
  </si>
  <si>
    <t xml:space="preserve"> 2) 電力費</t>
    <phoneticPr fontId="19"/>
  </si>
  <si>
    <t xml:space="preserve"> 4) 燃料費</t>
    <phoneticPr fontId="19"/>
  </si>
  <si>
    <t xml:space="preserve"> 5) 添加物等資材費</t>
    <phoneticPr fontId="19"/>
  </si>
  <si>
    <t xml:space="preserve"> 1) 修繕費</t>
    <phoneticPr fontId="19"/>
  </si>
  <si>
    <t>2. 修繕・点検</t>
    <phoneticPr fontId="7"/>
  </si>
  <si>
    <t xml:space="preserve"> 2) 点検費</t>
    <phoneticPr fontId="19"/>
  </si>
  <si>
    <t>様式第6-2号（別添1-3）</t>
    <rPh sb="2" eb="3">
      <t>ダイ</t>
    </rPh>
    <phoneticPr fontId="19"/>
  </si>
  <si>
    <t>主任技術者</t>
  </si>
  <si>
    <t>技 師 長</t>
  </si>
  <si>
    <t>主任技師</t>
  </si>
  <si>
    <t>技  師 (A)</t>
  </si>
  <si>
    <t>技 師 (B)</t>
  </si>
  <si>
    <t>技 師 (C)</t>
  </si>
  <si>
    <t>技 術 員</t>
  </si>
  <si>
    <t>人員計</t>
    <rPh sb="0" eb="2">
      <t>ジンイン</t>
    </rPh>
    <rPh sb="2" eb="3">
      <t>ケイ</t>
    </rPh>
    <phoneticPr fontId="45"/>
  </si>
  <si>
    <t>金額計</t>
    <rPh sb="0" eb="2">
      <t>キンガク</t>
    </rPh>
    <rPh sb="2" eb="3">
      <t>ケイ</t>
    </rPh>
    <phoneticPr fontId="45"/>
  </si>
  <si>
    <t>人 員 計 （人）</t>
  </si>
  <si>
    <t>-</t>
    <phoneticPr fontId="45"/>
  </si>
  <si>
    <t>金 額 計 （円）</t>
  </si>
  <si>
    <t>土 木 設 計</t>
    <rPh sb="0" eb="1">
      <t>ド</t>
    </rPh>
    <rPh sb="2" eb="3">
      <t>キ</t>
    </rPh>
    <phoneticPr fontId="45"/>
  </si>
  <si>
    <t>建 築 設 計</t>
  </si>
  <si>
    <t>建 築 機 械 設 計</t>
    <rPh sb="0" eb="1">
      <t>タツル</t>
    </rPh>
    <rPh sb="2" eb="3">
      <t>チク</t>
    </rPh>
    <rPh sb="4" eb="5">
      <t>キ</t>
    </rPh>
    <rPh sb="6" eb="7">
      <t>カイ</t>
    </rPh>
    <phoneticPr fontId="45"/>
  </si>
  <si>
    <t>建 築 電 気 設 計</t>
    <rPh sb="0" eb="1">
      <t>タツル</t>
    </rPh>
    <rPh sb="2" eb="3">
      <t>チク</t>
    </rPh>
    <rPh sb="4" eb="5">
      <t>デン</t>
    </rPh>
    <phoneticPr fontId="45"/>
  </si>
  <si>
    <t>機 械 設 計</t>
    <rPh sb="0" eb="1">
      <t>キ</t>
    </rPh>
    <rPh sb="2" eb="3">
      <t>カイ</t>
    </rPh>
    <phoneticPr fontId="45"/>
  </si>
  <si>
    <t>電 気 設 計</t>
  </si>
  <si>
    <t>合計</t>
    <phoneticPr fontId="45"/>
  </si>
  <si>
    <t>○○調査</t>
    <rPh sb="2" eb="4">
      <t>チョウサ</t>
    </rPh>
    <phoneticPr fontId="45"/>
  </si>
  <si>
    <t>作業項目</t>
    <rPh sb="0" eb="1">
      <t>サギョウ</t>
    </rPh>
    <rPh sb="1" eb="3">
      <t>コウモク</t>
    </rPh>
    <phoneticPr fontId="19"/>
  </si>
  <si>
    <t>様式6-2号（別添1-3-1）</t>
    <rPh sb="0" eb="2">
      <t>ヨウシキ</t>
    </rPh>
    <rPh sb="5" eb="6">
      <t>ゴウ</t>
    </rPh>
    <phoneticPr fontId="19"/>
  </si>
  <si>
    <t>設計年度</t>
    <rPh sb="0" eb="2">
      <t>セッケイ</t>
    </rPh>
    <rPh sb="2" eb="4">
      <t>ネンド</t>
    </rPh>
    <phoneticPr fontId="19"/>
  </si>
  <si>
    <t>年度</t>
    <rPh sb="0" eb="1">
      <t>ネンド</t>
    </rPh>
    <phoneticPr fontId="19"/>
  </si>
  <si>
    <t>　</t>
    <phoneticPr fontId="19"/>
  </si>
  <si>
    <t>様式第6-2号(別添1-4-1）</t>
    <phoneticPr fontId="19"/>
  </si>
  <si>
    <r>
      <t>様式第6-2号（別添1-2</t>
    </r>
    <r>
      <rPr>
        <sz val="11"/>
        <rFont val="游ゴシック"/>
        <family val="1"/>
        <charset val="128"/>
      </rPr>
      <t>-1</t>
    </r>
    <r>
      <rPr>
        <sz val="11"/>
        <rFont val="明朝"/>
        <family val="1"/>
        <charset val="128"/>
      </rPr>
      <t>）</t>
    </r>
    <phoneticPr fontId="19"/>
  </si>
  <si>
    <t>様式第6-2号（別添1-5-1）</t>
    <phoneticPr fontId="19"/>
  </si>
  <si>
    <t>様式第6-2号（別添1-5-2）</t>
    <phoneticPr fontId="19"/>
  </si>
  <si>
    <t>様式第6-2号（別添1-5-3）</t>
    <phoneticPr fontId="19"/>
  </si>
  <si>
    <t>様式第6-2号（別添1-6-1）</t>
    <phoneticPr fontId="19"/>
  </si>
  <si>
    <t>様式第6-2号（別添1-7-1）</t>
    <phoneticPr fontId="19"/>
  </si>
  <si>
    <t>令和8</t>
    <rPh sb="0" eb="2">
      <t>レイワ</t>
    </rPh>
    <phoneticPr fontId="19"/>
  </si>
  <si>
    <t>令和9</t>
    <rPh sb="0" eb="2">
      <t>レイワ</t>
    </rPh>
    <phoneticPr fontId="19"/>
  </si>
  <si>
    <t>令和10</t>
    <rPh sb="0" eb="2">
      <t>レイワ</t>
    </rPh>
    <phoneticPr fontId="19"/>
  </si>
  <si>
    <t>令和11</t>
    <rPh sb="0" eb="2">
      <t>レイワ</t>
    </rPh>
    <phoneticPr fontId="19"/>
  </si>
  <si>
    <t>※2　導入施設別に設計費を分ける場合は、本シートをコピーして施設別に人工を入力すること。</t>
    <rPh sb="3" eb="5">
      <t>ドウニュウ</t>
    </rPh>
    <rPh sb="5" eb="7">
      <t>シセツ</t>
    </rPh>
    <rPh sb="7" eb="8">
      <t>ベツ</t>
    </rPh>
    <rPh sb="9" eb="12">
      <t>セッケイヒ</t>
    </rPh>
    <rPh sb="13" eb="14">
      <t>ワ</t>
    </rPh>
    <rPh sb="16" eb="18">
      <t>バアイ</t>
    </rPh>
    <rPh sb="20" eb="21">
      <t>ホン</t>
    </rPh>
    <rPh sb="30" eb="33">
      <t>シセツベツ</t>
    </rPh>
    <rPh sb="34" eb="36">
      <t>ニンク</t>
    </rPh>
    <rPh sb="37" eb="39">
      <t>ニュウリョク</t>
    </rPh>
    <phoneticPr fontId="19"/>
  </si>
  <si>
    <t>※3　設計年度が複数年にわたる場合は、本シートをコピーして年度別に人工を入力すること。</t>
    <rPh sb="3" eb="5">
      <t>セッケイ</t>
    </rPh>
    <rPh sb="5" eb="7">
      <t>ネンド</t>
    </rPh>
    <rPh sb="8" eb="11">
      <t>フクスウネン</t>
    </rPh>
    <rPh sb="15" eb="17">
      <t>バアイ</t>
    </rPh>
    <rPh sb="19" eb="20">
      <t>ホン</t>
    </rPh>
    <rPh sb="29" eb="31">
      <t>ネンド</t>
    </rPh>
    <rPh sb="31" eb="32">
      <t>ベツ</t>
    </rPh>
    <rPh sb="33" eb="35">
      <t>ニンク</t>
    </rPh>
    <rPh sb="36" eb="38">
      <t>ニュウリョク</t>
    </rPh>
    <phoneticPr fontId="19"/>
  </si>
  <si>
    <t>※5　必要に応じて行を追加すること。</t>
    <rPh sb="3" eb="5">
      <t>ヒツヨウ</t>
    </rPh>
    <rPh sb="6" eb="7">
      <t>オウ</t>
    </rPh>
    <rPh sb="9" eb="10">
      <t>ギョウ</t>
    </rPh>
    <rPh sb="11" eb="13">
      <t>ツイカ</t>
    </rPh>
    <phoneticPr fontId="19"/>
  </si>
  <si>
    <t>※4　シートが複数になる場合は、左上の別添番号の末尾も変更すること。（別添1-3-2、1-3-3、…）</t>
    <rPh sb="7" eb="9">
      <t>フクスウ</t>
    </rPh>
    <rPh sb="12" eb="14">
      <t>バアイ</t>
    </rPh>
    <rPh sb="16" eb="18">
      <t>ヒダリウエ</t>
    </rPh>
    <rPh sb="19" eb="21">
      <t>ベッテン</t>
    </rPh>
    <rPh sb="21" eb="23">
      <t>バンゴウ</t>
    </rPh>
    <rPh sb="24" eb="26">
      <t>マツビ</t>
    </rPh>
    <rPh sb="27" eb="29">
      <t>ヘンコウ</t>
    </rPh>
    <rPh sb="35" eb="37">
      <t>ベッテン</t>
    </rPh>
    <phoneticPr fontId="19"/>
  </si>
  <si>
    <t>直接経費</t>
    <rPh sb="0" eb="2">
      <t>チョクセツ</t>
    </rPh>
    <rPh sb="2" eb="4">
      <t>ケイヒ</t>
    </rPh>
    <phoneticPr fontId="45"/>
  </si>
  <si>
    <t>項　　　目</t>
    <rPh sb="0" eb="1">
      <t>コウ</t>
    </rPh>
    <rPh sb="4" eb="5">
      <t>メ</t>
    </rPh>
    <phoneticPr fontId="19"/>
  </si>
  <si>
    <t>金　額　計（円）</t>
    <rPh sb="0" eb="1">
      <t>キン</t>
    </rPh>
    <rPh sb="2" eb="3">
      <t>ガク</t>
    </rPh>
    <rPh sb="4" eb="5">
      <t>ケイ</t>
    </rPh>
    <rPh sb="6" eb="7">
      <t>エン</t>
    </rPh>
    <phoneticPr fontId="19"/>
  </si>
  <si>
    <t>備　　考</t>
    <rPh sb="0" eb="1">
      <t>ビ</t>
    </rPh>
    <rPh sb="3" eb="4">
      <t>コウ</t>
    </rPh>
    <phoneticPr fontId="19"/>
  </si>
  <si>
    <t>金　　額</t>
    <rPh sb="0" eb="1">
      <t>キン</t>
    </rPh>
    <rPh sb="3" eb="4">
      <t>ガク</t>
    </rPh>
    <phoneticPr fontId="19"/>
  </si>
  <si>
    <t>数　量</t>
    <rPh sb="0" eb="1">
      <t>カズ</t>
    </rPh>
    <rPh sb="2" eb="3">
      <t>リョウ</t>
    </rPh>
    <phoneticPr fontId="19"/>
  </si>
  <si>
    <t>単　位</t>
    <rPh sb="0" eb="1">
      <t>タン</t>
    </rPh>
    <rPh sb="2" eb="3">
      <t>クライ</t>
    </rPh>
    <phoneticPr fontId="19"/>
  </si>
  <si>
    <t>※1　必要に応じて行を追加すること。</t>
    <rPh sb="3" eb="5">
      <t>ヒツヨウ</t>
    </rPh>
    <rPh sb="6" eb="7">
      <t>オウ</t>
    </rPh>
    <rPh sb="9" eb="10">
      <t>ギョウ</t>
    </rPh>
    <rPh sb="11" eb="13">
      <t>ツイカ</t>
    </rPh>
    <phoneticPr fontId="19"/>
  </si>
  <si>
    <t>※6　様式6-2号（別添1-3）と整合させること。</t>
    <rPh sb="3" eb="5">
      <t>ヨウシキ</t>
    </rPh>
    <rPh sb="8" eb="9">
      <t>ゴウ</t>
    </rPh>
    <rPh sb="10" eb="12">
      <t>ベッテン</t>
    </rPh>
    <rPh sb="17" eb="19">
      <t>セイゴウ</t>
    </rPh>
    <phoneticPr fontId="19"/>
  </si>
  <si>
    <t>※2　様式6-2号（別添1-3）と整合させること。</t>
    <rPh sb="3" eb="5">
      <t>ヨウシキ</t>
    </rPh>
    <rPh sb="8" eb="9">
      <t>ゴウ</t>
    </rPh>
    <rPh sb="10" eb="12">
      <t>ベッテン</t>
    </rPh>
    <rPh sb="17" eb="19">
      <t>セイゴウ</t>
    </rPh>
    <phoneticPr fontId="19"/>
  </si>
  <si>
    <t>調査費内訳明細</t>
    <rPh sb="0" eb="3">
      <t>チョウサヒ</t>
    </rPh>
    <rPh sb="3" eb="5">
      <t>ウチワケ</t>
    </rPh>
    <rPh sb="5" eb="7">
      <t>メイサイ</t>
    </rPh>
    <phoneticPr fontId="45"/>
  </si>
  <si>
    <t>調査年度</t>
    <rPh sb="0" eb="2">
      <t>チョウサ</t>
    </rPh>
    <rPh sb="2" eb="4">
      <t>ネンド</t>
    </rPh>
    <phoneticPr fontId="19"/>
  </si>
  <si>
    <t>※6　様式6-2号（別添1-2）と整合させること。</t>
    <rPh sb="3" eb="5">
      <t>ヨウシキ</t>
    </rPh>
    <rPh sb="8" eb="9">
      <t>ゴウ</t>
    </rPh>
    <rPh sb="10" eb="12">
      <t>ベッテン</t>
    </rPh>
    <rPh sb="17" eb="19">
      <t>セイゴウ</t>
    </rPh>
    <phoneticPr fontId="19"/>
  </si>
  <si>
    <t>※2　様式6-2号（別添1-2）と整合させること。</t>
    <rPh sb="3" eb="5">
      <t>ヨウシキ</t>
    </rPh>
    <rPh sb="8" eb="9">
      <t>ゴウ</t>
    </rPh>
    <rPh sb="10" eb="12">
      <t>ベッテン</t>
    </rPh>
    <rPh sb="17" eb="19">
      <t>セイゴウ</t>
    </rPh>
    <phoneticPr fontId="19"/>
  </si>
  <si>
    <t>20年間の
人件費単価</t>
    <rPh sb="2" eb="4">
      <t>ネンカン</t>
    </rPh>
    <rPh sb="6" eb="8">
      <t>ジンケン</t>
    </rPh>
    <rPh sb="8" eb="9">
      <t>ヒ</t>
    </rPh>
    <rPh sb="9" eb="11">
      <t>タンカ</t>
    </rPh>
    <phoneticPr fontId="7"/>
  </si>
  <si>
    <t>様式第6-2号（別添2-3-1）</t>
    <phoneticPr fontId="19"/>
  </si>
  <si>
    <t>内訳明細書（維持管理・運営に係る対価）</t>
    <rPh sb="0" eb="2">
      <t>ウチワケ</t>
    </rPh>
    <rPh sb="2" eb="4">
      <t>メイサイ</t>
    </rPh>
    <rPh sb="4" eb="5">
      <t>ショ</t>
    </rPh>
    <rPh sb="6" eb="8">
      <t>イジ</t>
    </rPh>
    <rPh sb="8" eb="10">
      <t>カンリ</t>
    </rPh>
    <rPh sb="11" eb="13">
      <t>ウンエイ</t>
    </rPh>
    <rPh sb="14" eb="15">
      <t>カカ</t>
    </rPh>
    <rPh sb="16" eb="18">
      <t>タイカ</t>
    </rPh>
    <phoneticPr fontId="6"/>
  </si>
  <si>
    <t>年間処理汚泥量</t>
    <rPh sb="0" eb="2">
      <t>ネンカン</t>
    </rPh>
    <rPh sb="2" eb="4">
      <t>ショリ</t>
    </rPh>
    <rPh sb="4" eb="7">
      <t>オデイリョウ</t>
    </rPh>
    <phoneticPr fontId="6"/>
  </si>
  <si>
    <t>日/年</t>
    <rPh sb="0" eb="1">
      <t>ニチ</t>
    </rPh>
    <rPh sb="2" eb="3">
      <t>ネン</t>
    </rPh>
    <phoneticPr fontId="19"/>
  </si>
  <si>
    <t>t-wet/年</t>
    <rPh sb="6" eb="7">
      <t>ネン</t>
    </rPh>
    <phoneticPr fontId="19"/>
  </si>
  <si>
    <t xml:space="preserve"> 2) 水道費</t>
    <phoneticPr fontId="19"/>
  </si>
  <si>
    <t>電力費</t>
    <rPh sb="0" eb="3">
      <t>デンリョクヒ</t>
    </rPh>
    <phoneticPr fontId="6"/>
  </si>
  <si>
    <t>合計</t>
    <phoneticPr fontId="6"/>
  </si>
  <si>
    <t>処理汚泥量</t>
    <rPh sb="0" eb="2">
      <t>ショリ</t>
    </rPh>
    <rPh sb="2" eb="5">
      <t>オデイリョウ</t>
    </rPh>
    <phoneticPr fontId="6"/>
  </si>
  <si>
    <t>電力使用量</t>
    <rPh sb="0" eb="2">
      <t>デンリョク</t>
    </rPh>
    <rPh sb="2" eb="5">
      <t>シヨウリョウ</t>
    </rPh>
    <phoneticPr fontId="6"/>
  </si>
  <si>
    <t>基本料金</t>
    <rPh sb="0" eb="2">
      <t>キホン</t>
    </rPh>
    <rPh sb="2" eb="4">
      <t>リョウキン</t>
    </rPh>
    <phoneticPr fontId="6"/>
  </si>
  <si>
    <t>従量料金</t>
    <rPh sb="0" eb="2">
      <t>ジュウリョウ</t>
    </rPh>
    <rPh sb="2" eb="4">
      <t>リョウキン</t>
    </rPh>
    <phoneticPr fontId="6"/>
  </si>
  <si>
    <t>kWh/年</t>
    <rPh sb="4" eb="5">
      <t>ネン</t>
    </rPh>
    <phoneticPr fontId="6"/>
  </si>
  <si>
    <t>電力単価</t>
    <rPh sb="0" eb="2">
      <t>デンリョク</t>
    </rPh>
    <rPh sb="2" eb="4">
      <t>タンカ</t>
    </rPh>
    <phoneticPr fontId="6"/>
  </si>
  <si>
    <t>※上記の数値は記入例であり、事業者にて使用量、単価等の計算根拠がわかるように入力すること。</t>
    <rPh sb="1" eb="3">
      <t>ジョウキ</t>
    </rPh>
    <rPh sb="4" eb="6">
      <t>スウチ</t>
    </rPh>
    <rPh sb="7" eb="9">
      <t>キニュウ</t>
    </rPh>
    <rPh sb="9" eb="10">
      <t>レイ</t>
    </rPh>
    <rPh sb="14" eb="17">
      <t>ジギョウシャ</t>
    </rPh>
    <rPh sb="19" eb="22">
      <t>シヨウリョウ</t>
    </rPh>
    <rPh sb="23" eb="25">
      <t>タンカ</t>
    </rPh>
    <rPh sb="25" eb="26">
      <t>トウ</t>
    </rPh>
    <rPh sb="27" eb="29">
      <t>ケイサン</t>
    </rPh>
    <rPh sb="29" eb="31">
      <t>コンキョ</t>
    </rPh>
    <rPh sb="38" eb="40">
      <t>ニュウリョク</t>
    </rPh>
    <phoneticPr fontId="6"/>
  </si>
  <si>
    <t>円/kWh</t>
    <rPh sb="0" eb="1">
      <t>エン</t>
    </rPh>
    <phoneticPr fontId="6"/>
  </si>
  <si>
    <t>※維持管理費目、行等が不足する場合は、事業者に適宜追加すること。</t>
    <rPh sb="1" eb="5">
      <t>イジカンリ</t>
    </rPh>
    <rPh sb="5" eb="7">
      <t>ヒモク</t>
    </rPh>
    <rPh sb="8" eb="10">
      <t>ギョウナド</t>
    </rPh>
    <rPh sb="11" eb="13">
      <t>フソク</t>
    </rPh>
    <rPh sb="15" eb="17">
      <t>バアイ</t>
    </rPh>
    <rPh sb="19" eb="22">
      <t>ジギョウシャ</t>
    </rPh>
    <rPh sb="23" eb="25">
      <t>テキギ</t>
    </rPh>
    <rPh sb="25" eb="27">
      <t>ツイカ</t>
    </rPh>
    <phoneticPr fontId="6"/>
  </si>
  <si>
    <t>入札内訳書における維持管理・運営費に係る各単価は、下表に基づき算定すること。</t>
    <rPh sb="0" eb="2">
      <t>ニュウサツ</t>
    </rPh>
    <rPh sb="2" eb="5">
      <t>ウチワケショ</t>
    </rPh>
    <rPh sb="9" eb="11">
      <t>イジ</t>
    </rPh>
    <rPh sb="11" eb="13">
      <t>カンリ</t>
    </rPh>
    <rPh sb="14" eb="16">
      <t>ウンエイ</t>
    </rPh>
    <rPh sb="16" eb="17">
      <t>ヒ</t>
    </rPh>
    <rPh sb="18" eb="19">
      <t>カカワ</t>
    </rPh>
    <rPh sb="20" eb="21">
      <t>カク</t>
    </rPh>
    <rPh sb="21" eb="23">
      <t>タンカ</t>
    </rPh>
    <rPh sb="25" eb="26">
      <t>シタ</t>
    </rPh>
    <rPh sb="26" eb="27">
      <t>ヒョウ</t>
    </rPh>
    <rPh sb="28" eb="29">
      <t>モト</t>
    </rPh>
    <rPh sb="31" eb="33">
      <t>サンテイ</t>
    </rPh>
    <phoneticPr fontId="19"/>
  </si>
  <si>
    <t>設計費内訳明細</t>
    <rPh sb="0" eb="2">
      <t>セッケイ</t>
    </rPh>
    <rPh sb="2" eb="3">
      <t>ヒ</t>
    </rPh>
    <rPh sb="3" eb="5">
      <t>ウチワケ</t>
    </rPh>
    <rPh sb="5" eb="7">
      <t>メイサイ</t>
    </rPh>
    <phoneticPr fontId="45"/>
  </si>
  <si>
    <t>・円単位で記載すること。</t>
    <rPh sb="1" eb="2">
      <t>エン</t>
    </rPh>
    <rPh sb="2" eb="4">
      <t>タンイ</t>
    </rPh>
    <rPh sb="5" eb="7">
      <t>キサイ</t>
    </rPh>
    <phoneticPr fontId="19"/>
  </si>
  <si>
    <t>・各記載事項は黄色又は水色に網掛けのセルにのみ入力すること。</t>
    <rPh sb="9" eb="10">
      <t>マタ</t>
    </rPh>
    <rPh sb="11" eb="13">
      <t>ミズイロ</t>
    </rPh>
    <phoneticPr fontId="19"/>
  </si>
  <si>
    <t>3)上水道料金</t>
    <rPh sb="2" eb="5">
      <t>ジョウスイドウ</t>
    </rPh>
    <rPh sb="5" eb="7">
      <t>リョウキン</t>
    </rPh>
    <phoneticPr fontId="7"/>
  </si>
  <si>
    <t>1)備品費</t>
    <rPh sb="2" eb="5">
      <t>ビヒンヒ</t>
    </rPh>
    <phoneticPr fontId="7"/>
  </si>
  <si>
    <t>2)消耗品費</t>
    <rPh sb="2" eb="5">
      <t>ショウモウヒン</t>
    </rPh>
    <rPh sb="5" eb="6">
      <t>ヒ</t>
    </rPh>
    <phoneticPr fontId="7"/>
  </si>
  <si>
    <t>3)分析費</t>
    <rPh sb="2" eb="4">
      <t>ブンセキ</t>
    </rPh>
    <rPh sb="4" eb="5">
      <t>ヒ</t>
    </rPh>
    <phoneticPr fontId="7"/>
  </si>
  <si>
    <t>4)その他一般管理費等</t>
    <rPh sb="4" eb="5">
      <t>タ</t>
    </rPh>
    <rPh sb="5" eb="7">
      <t>イッパン</t>
    </rPh>
    <rPh sb="7" eb="10">
      <t>カンリヒ</t>
    </rPh>
    <rPh sb="10" eb="11">
      <t>トウ</t>
    </rPh>
    <phoneticPr fontId="7"/>
  </si>
  <si>
    <t>3. 諸経費等</t>
    <rPh sb="3" eb="6">
      <t>ショケイヒ</t>
    </rPh>
    <rPh sb="6" eb="7">
      <t>トウ</t>
    </rPh>
    <phoneticPr fontId="7"/>
  </si>
  <si>
    <t>諸経費等　計</t>
    <rPh sb="0" eb="3">
      <t>ショケイヒ</t>
    </rPh>
    <rPh sb="3" eb="4">
      <t>トウ</t>
    </rPh>
    <phoneticPr fontId="7"/>
  </si>
  <si>
    <t>上記表は、維持管理契約書（案） 別紙１に添付するとともに、同契約書第28条に規定する委託費の支払いの基礎となる様式である。</t>
    <rPh sb="0" eb="3">
      <t>ジョウキヒョウ</t>
    </rPh>
    <rPh sb="5" eb="9">
      <t>イジカンリ</t>
    </rPh>
    <rPh sb="9" eb="12">
      <t>ケイヤクショ</t>
    </rPh>
    <rPh sb="13" eb="14">
      <t>アン</t>
    </rPh>
    <rPh sb="16" eb="18">
      <t>ベッシ</t>
    </rPh>
    <rPh sb="20" eb="22">
      <t>テンプ</t>
    </rPh>
    <rPh sb="29" eb="30">
      <t>ドウ</t>
    </rPh>
    <rPh sb="30" eb="33">
      <t>ケイヤクショ</t>
    </rPh>
    <rPh sb="33" eb="34">
      <t>ダイ</t>
    </rPh>
    <rPh sb="36" eb="37">
      <t>ジョウ</t>
    </rPh>
    <rPh sb="38" eb="40">
      <t>キテイ</t>
    </rPh>
    <rPh sb="42" eb="45">
      <t>イタクヒ</t>
    </rPh>
    <rPh sb="46" eb="48">
      <t>シハラ</t>
    </rPh>
    <rPh sb="50" eb="52">
      <t>キソ</t>
    </rPh>
    <rPh sb="55" eb="57">
      <t>ヨウシキ</t>
    </rPh>
    <phoneticPr fontId="19"/>
  </si>
  <si>
    <t>運営委託業務に係る対価は要求水準書別紙５の年次発生汚泥量に基づき算定すること。</t>
    <rPh sb="0" eb="2">
      <t>ウンエイ</t>
    </rPh>
    <rPh sb="2" eb="4">
      <t>イタク</t>
    </rPh>
    <rPh sb="4" eb="6">
      <t>ギョウム</t>
    </rPh>
    <rPh sb="7" eb="8">
      <t>カカワ</t>
    </rPh>
    <rPh sb="9" eb="11">
      <t>タイカ</t>
    </rPh>
    <rPh sb="12" eb="14">
      <t>ヨウキュウ</t>
    </rPh>
    <rPh sb="14" eb="16">
      <t>スイジュン</t>
    </rPh>
    <rPh sb="16" eb="17">
      <t>ショ</t>
    </rPh>
    <rPh sb="17" eb="19">
      <t>ベッシ</t>
    </rPh>
    <rPh sb="21" eb="23">
      <t>ネンジ</t>
    </rPh>
    <rPh sb="23" eb="25">
      <t>ハッセイ</t>
    </rPh>
    <rPh sb="25" eb="27">
      <t>オデイ</t>
    </rPh>
    <rPh sb="27" eb="28">
      <t>リョウ</t>
    </rPh>
    <rPh sb="29" eb="30">
      <t>モト</t>
    </rPh>
    <rPh sb="32" eb="34">
      <t>サンテイ</t>
    </rPh>
    <phoneticPr fontId="7"/>
  </si>
  <si>
    <r>
      <t xml:space="preserve">合計
</t>
    </r>
    <r>
      <rPr>
        <sz val="9"/>
        <rFont val="ＭＳ 明朝"/>
        <family val="1"/>
        <charset val="128"/>
      </rPr>
      <t>（維持管理費＋修繕・点検＋諸経費等）</t>
    </r>
    <rPh sb="0" eb="2">
      <t>ゴウケイ</t>
    </rPh>
    <rPh sb="4" eb="6">
      <t>イジ</t>
    </rPh>
    <rPh sb="6" eb="8">
      <t>カンリ</t>
    </rPh>
    <rPh sb="8" eb="9">
      <t>ヒ</t>
    </rPh>
    <rPh sb="10" eb="12">
      <t>シュウゼン</t>
    </rPh>
    <rPh sb="13" eb="15">
      <t>テンケン</t>
    </rPh>
    <rPh sb="16" eb="19">
      <t>ショケイヒ</t>
    </rPh>
    <rPh sb="19" eb="20">
      <t>トウ</t>
    </rPh>
    <phoneticPr fontId="7"/>
  </si>
  <si>
    <t>※上記費用は、技術提案書の維持管理・運営計画と整合させること。</t>
    <rPh sb="1" eb="3">
      <t>ジョウキ</t>
    </rPh>
    <rPh sb="3" eb="5">
      <t>ヒヨウ</t>
    </rPh>
    <rPh sb="7" eb="9">
      <t>ギジュツ</t>
    </rPh>
    <rPh sb="9" eb="12">
      <t>テイアンショ</t>
    </rPh>
    <rPh sb="13" eb="15">
      <t>イジ</t>
    </rPh>
    <rPh sb="15" eb="17">
      <t>カンリ</t>
    </rPh>
    <rPh sb="18" eb="20">
      <t>ウンエイ</t>
    </rPh>
    <rPh sb="20" eb="22">
      <t>ケイカク</t>
    </rPh>
    <rPh sb="23" eb="25">
      <t>セイゴウ</t>
    </rPh>
    <phoneticPr fontId="7"/>
  </si>
  <si>
    <t>電力量料金</t>
    <rPh sb="0" eb="2">
      <t>デンリョク</t>
    </rPh>
    <rPh sb="2" eb="3">
      <t>リョウ</t>
    </rPh>
    <rPh sb="3" eb="5">
      <t>リョウキン</t>
    </rPh>
    <phoneticPr fontId="6"/>
  </si>
  <si>
    <t>基本電力料</t>
    <rPh sb="0" eb="2">
      <t>キホン</t>
    </rPh>
    <rPh sb="2" eb="4">
      <t>デンリョク</t>
    </rPh>
    <rPh sb="4" eb="5">
      <t>リョウ</t>
    </rPh>
    <phoneticPr fontId="6"/>
  </si>
  <si>
    <t>【基本電力料】
　契約電力に基づく基本料金×本事業の使用電力量
【電力量料金】
　契約電力に基づく電力量料金（ピーク時間、昼間時間、夜間時間、夏季料金、その他季料金別）×（本事業の使用電力量）</t>
    <rPh sb="1" eb="3">
      <t>キホン</t>
    </rPh>
    <rPh sb="3" eb="5">
      <t>デンリョク</t>
    </rPh>
    <rPh sb="5" eb="6">
      <t>リョウ</t>
    </rPh>
    <rPh sb="9" eb="11">
      <t>ケイヤク</t>
    </rPh>
    <rPh sb="11" eb="13">
      <t>デンリョク</t>
    </rPh>
    <rPh sb="14" eb="15">
      <t>モト</t>
    </rPh>
    <rPh sb="17" eb="19">
      <t>キホン</t>
    </rPh>
    <rPh sb="19" eb="21">
      <t>リョウキン</t>
    </rPh>
    <rPh sb="22" eb="23">
      <t>ホン</t>
    </rPh>
    <rPh sb="23" eb="25">
      <t>ジギョウ</t>
    </rPh>
    <rPh sb="26" eb="28">
      <t>シヨウ</t>
    </rPh>
    <rPh sb="28" eb="30">
      <t>デンリョク</t>
    </rPh>
    <rPh sb="30" eb="31">
      <t>リョウ</t>
    </rPh>
    <rPh sb="35" eb="37">
      <t>デンリョク</t>
    </rPh>
    <rPh sb="37" eb="38">
      <t>リョウ</t>
    </rPh>
    <rPh sb="38" eb="40">
      <t>リョウキン</t>
    </rPh>
    <rPh sb="43" eb="45">
      <t>ケイヤク</t>
    </rPh>
    <rPh sb="45" eb="47">
      <t>デンリョク</t>
    </rPh>
    <rPh sb="48" eb="49">
      <t>モト</t>
    </rPh>
    <rPh sb="51" eb="53">
      <t>デンリョク</t>
    </rPh>
    <rPh sb="53" eb="54">
      <t>リョウ</t>
    </rPh>
    <rPh sb="54" eb="56">
      <t>リョウキン</t>
    </rPh>
    <rPh sb="60" eb="62">
      <t>ジカン</t>
    </rPh>
    <rPh sb="63" eb="65">
      <t>チュウカン</t>
    </rPh>
    <rPh sb="65" eb="67">
      <t>ジカン</t>
    </rPh>
    <rPh sb="68" eb="70">
      <t>ヤカン</t>
    </rPh>
    <rPh sb="70" eb="72">
      <t>ジカン</t>
    </rPh>
    <rPh sb="73" eb="75">
      <t>カキ</t>
    </rPh>
    <rPh sb="75" eb="77">
      <t>リョウキン</t>
    </rPh>
    <rPh sb="80" eb="81">
      <t>タ</t>
    </rPh>
    <rPh sb="88" eb="89">
      <t>ホン</t>
    </rPh>
    <rPh sb="89" eb="91">
      <t>ジギョウ</t>
    </rPh>
    <rPh sb="92" eb="94">
      <t>シヨウ</t>
    </rPh>
    <rPh sb="94" eb="96">
      <t>デンリョク</t>
    </rPh>
    <rPh sb="96" eb="97">
      <t>リョウ</t>
    </rPh>
    <phoneticPr fontId="19"/>
  </si>
  <si>
    <t xml:space="preserve"> 3) 上水道料金</t>
    <rPh sb="4" eb="7">
      <t>ジョウスイドウ</t>
    </rPh>
    <rPh sb="7" eb="9">
      <t>リョウキン</t>
    </rPh>
    <phoneticPr fontId="19"/>
  </si>
  <si>
    <t>上水道料金、燃料費、添加物等資材費については、記入欄が足りない場合は適宜追加すること。</t>
    <rPh sb="0" eb="3">
      <t>ジョウスイドウ</t>
    </rPh>
    <rPh sb="3" eb="5">
      <t>リョウキン</t>
    </rPh>
    <rPh sb="6" eb="9">
      <t>ネンリョウヒ</t>
    </rPh>
    <rPh sb="10" eb="13">
      <t>テンカブツ</t>
    </rPh>
    <rPh sb="13" eb="14">
      <t>ナド</t>
    </rPh>
    <rPh sb="14" eb="17">
      <t>シザイヒ</t>
    </rPh>
    <rPh sb="23" eb="25">
      <t>キニュウ</t>
    </rPh>
    <rPh sb="25" eb="26">
      <t>ラン</t>
    </rPh>
    <rPh sb="27" eb="28">
      <t>タ</t>
    </rPh>
    <rPh sb="31" eb="33">
      <t>バアイ</t>
    </rPh>
    <rPh sb="34" eb="36">
      <t>テキギ</t>
    </rPh>
    <rPh sb="36" eb="38">
      <t>ツイカ</t>
    </rPh>
    <phoneticPr fontId="6"/>
  </si>
  <si>
    <t>維持管理費(上水道料金)</t>
    <rPh sb="0" eb="2">
      <t>イジ</t>
    </rPh>
    <rPh sb="2" eb="5">
      <t>カンリヒ</t>
    </rPh>
    <rPh sb="6" eb="9">
      <t>ジョウスイドウ</t>
    </rPh>
    <rPh sb="9" eb="11">
      <t>リョウキン</t>
    </rPh>
    <phoneticPr fontId="6"/>
  </si>
  <si>
    <t>維持管理費（電力費）</t>
    <rPh sb="0" eb="2">
      <t>イジ</t>
    </rPh>
    <rPh sb="2" eb="5">
      <t>カンリヒ</t>
    </rPh>
    <rPh sb="6" eb="8">
      <t>デンリョク</t>
    </rPh>
    <rPh sb="8" eb="9">
      <t>ヒ</t>
    </rPh>
    <phoneticPr fontId="6"/>
  </si>
  <si>
    <t xml:space="preserve"> 3) 上水道料金</t>
    <rPh sb="4" eb="9">
      <t>ジョウスイドウリョウキン</t>
    </rPh>
    <phoneticPr fontId="19"/>
  </si>
  <si>
    <t>維持管理費（上水道料金）</t>
    <rPh sb="0" eb="2">
      <t>イジ</t>
    </rPh>
    <rPh sb="2" eb="5">
      <t>カンリヒ</t>
    </rPh>
    <rPh sb="6" eb="11">
      <t>ジョウスイドウリョウキン</t>
    </rPh>
    <phoneticPr fontId="6"/>
  </si>
  <si>
    <t>使用量</t>
    <rPh sb="0" eb="3">
      <t>シヨウリョウ</t>
    </rPh>
    <phoneticPr fontId="6"/>
  </si>
  <si>
    <t>円/年</t>
    <rPh sb="0" eb="1">
      <t>エン</t>
    </rPh>
    <rPh sb="2" eb="3">
      <t>ネン</t>
    </rPh>
    <phoneticPr fontId="6"/>
  </si>
  <si>
    <t>㎥/年</t>
    <rPh sb="2" eb="3">
      <t>ネン</t>
    </rPh>
    <phoneticPr fontId="6"/>
  </si>
  <si>
    <t>円/㎥</t>
    <rPh sb="0" eb="1">
      <t>エン</t>
    </rPh>
    <phoneticPr fontId="6"/>
  </si>
  <si>
    <t>使用量（＊＊＊＊）</t>
    <rPh sb="0" eb="3">
      <t>シヨウリョウ</t>
    </rPh>
    <phoneticPr fontId="6"/>
  </si>
  <si>
    <t>単価（＊＊＊＊）</t>
    <rPh sb="0" eb="2">
      <t>タンカ</t>
    </rPh>
    <phoneticPr fontId="6"/>
  </si>
  <si>
    <t>使用量（△△△△）</t>
    <rPh sb="0" eb="3">
      <t>シヨウリョウ</t>
    </rPh>
    <phoneticPr fontId="6"/>
  </si>
  <si>
    <t>単価（△△△△）</t>
    <rPh sb="0" eb="2">
      <t>タンカ</t>
    </rPh>
    <phoneticPr fontId="6"/>
  </si>
  <si>
    <t>kg/年</t>
    <rPh sb="3" eb="4">
      <t>ネン</t>
    </rPh>
    <phoneticPr fontId="6"/>
  </si>
  <si>
    <t>円/kg</t>
    <rPh sb="0" eb="1">
      <t>エン</t>
    </rPh>
    <phoneticPr fontId="6"/>
  </si>
  <si>
    <t>ℓ/年</t>
    <rPh sb="2" eb="3">
      <t>ネン</t>
    </rPh>
    <phoneticPr fontId="6"/>
  </si>
  <si>
    <t>円/ℓ</t>
    <rPh sb="0" eb="1">
      <t>エン</t>
    </rPh>
    <phoneticPr fontId="6"/>
  </si>
  <si>
    <t>修繕・点検費(修繕費)</t>
    <rPh sb="0" eb="2">
      <t>シュウゼン</t>
    </rPh>
    <rPh sb="3" eb="5">
      <t>テンケン</t>
    </rPh>
    <rPh sb="5" eb="6">
      <t>ヒ</t>
    </rPh>
    <rPh sb="7" eb="10">
      <t>シュウゼンヒ</t>
    </rPh>
    <phoneticPr fontId="6"/>
  </si>
  <si>
    <t>修繕・点検費(点検費)</t>
    <rPh sb="0" eb="2">
      <t>シュウゼン</t>
    </rPh>
    <rPh sb="3" eb="5">
      <t>テンケン</t>
    </rPh>
    <rPh sb="5" eb="6">
      <t>ヒ</t>
    </rPh>
    <rPh sb="7" eb="9">
      <t>テンケン</t>
    </rPh>
    <rPh sb="9" eb="10">
      <t>ヒ</t>
    </rPh>
    <phoneticPr fontId="6"/>
  </si>
  <si>
    <t>諸経費等</t>
    <rPh sb="0" eb="3">
      <t>ショケイヒ</t>
    </rPh>
    <rPh sb="3" eb="4">
      <t>トウ</t>
    </rPh>
    <phoneticPr fontId="6"/>
  </si>
  <si>
    <t>処理汚泥量</t>
    <rPh sb="0" eb="5">
      <t>ショリオデイリョウ</t>
    </rPh>
    <phoneticPr fontId="7"/>
  </si>
  <si>
    <t>受入日数　※2</t>
    <rPh sb="0" eb="2">
      <t>ウケイ</t>
    </rPh>
    <rPh sb="2" eb="4">
      <t>ニッスウ</t>
    </rPh>
    <phoneticPr fontId="19"/>
  </si>
  <si>
    <t>※2　施設の修繕・点検により外部搬出する日数は記載しないこと</t>
    <rPh sb="3" eb="5">
      <t>シセツ</t>
    </rPh>
    <rPh sb="9" eb="11">
      <t>テンケン</t>
    </rPh>
    <rPh sb="14" eb="16">
      <t>ガイブ</t>
    </rPh>
    <rPh sb="16" eb="18">
      <t>ハンシュツ</t>
    </rPh>
    <rPh sb="20" eb="22">
      <t>ニッスウ</t>
    </rPh>
    <rPh sb="23" eb="25">
      <t>キサイ</t>
    </rPh>
    <phoneticPr fontId="6"/>
  </si>
  <si>
    <t>年次発生汚泥量※1</t>
    <rPh sb="0" eb="2">
      <t>ネンジ</t>
    </rPh>
    <rPh sb="2" eb="4">
      <t>ハッセイ</t>
    </rPh>
    <rPh sb="4" eb="6">
      <t>オデイ</t>
    </rPh>
    <rPh sb="6" eb="7">
      <t>リョウ</t>
    </rPh>
    <phoneticPr fontId="6"/>
  </si>
  <si>
    <t>※1　要求水準書別紙５より</t>
    <rPh sb="3" eb="5">
      <t>ヨウキュウ</t>
    </rPh>
    <rPh sb="5" eb="7">
      <t>スイジュン</t>
    </rPh>
    <rPh sb="7" eb="8">
      <t>ショ</t>
    </rPh>
    <rPh sb="8" eb="10">
      <t>ベッシ</t>
    </rPh>
    <phoneticPr fontId="6"/>
  </si>
  <si>
    <t>※点検により汚泥の代替処分を行う場合は、上表に費用を計上すること</t>
    <rPh sb="1" eb="3">
      <t>テンケン</t>
    </rPh>
    <rPh sb="6" eb="8">
      <t>オデイ</t>
    </rPh>
    <rPh sb="9" eb="11">
      <t>ダイタイ</t>
    </rPh>
    <rPh sb="11" eb="12">
      <t>ドコロ</t>
    </rPh>
    <rPh sb="14" eb="15">
      <t>オコナ</t>
    </rPh>
    <rPh sb="16" eb="18">
      <t>バアイ</t>
    </rPh>
    <rPh sb="20" eb="22">
      <t>ジョウヒョウ</t>
    </rPh>
    <rPh sb="23" eb="25">
      <t>ヒヨウ</t>
    </rPh>
    <rPh sb="26" eb="28">
      <t>ケイジョウ</t>
    </rPh>
    <phoneticPr fontId="19"/>
  </si>
  <si>
    <t>※修繕により汚泥の代替処分を行う場合は、上表に費用を計上すること</t>
    <rPh sb="1" eb="3">
      <t>シュウゼン</t>
    </rPh>
    <rPh sb="6" eb="8">
      <t>オデイ</t>
    </rPh>
    <rPh sb="9" eb="11">
      <t>ダイタイ</t>
    </rPh>
    <rPh sb="11" eb="12">
      <t>ドコロ</t>
    </rPh>
    <rPh sb="14" eb="15">
      <t>オコナ</t>
    </rPh>
    <rPh sb="16" eb="18">
      <t>バアイ</t>
    </rPh>
    <rPh sb="20" eb="22">
      <t>ジョウヒョウ</t>
    </rPh>
    <rPh sb="26" eb="28">
      <t>ケイジョウ</t>
    </rPh>
    <phoneticPr fontId="19"/>
  </si>
  <si>
    <t>設計・工事　③</t>
    <phoneticPr fontId="19"/>
  </si>
  <si>
    <t>維持管理・運営　④</t>
    <rPh sb="0" eb="4">
      <t>イジカンリ</t>
    </rPh>
    <rPh sb="5" eb="7">
      <t>ウンエイ</t>
    </rPh>
    <phoneticPr fontId="19"/>
  </si>
  <si>
    <t>計（③＋④）</t>
    <rPh sb="0" eb="1">
      <t>ケイ</t>
    </rPh>
    <phoneticPr fontId="19"/>
  </si>
  <si>
    <t>上記のうち法定福利費の概算額</t>
    <rPh sb="0" eb="2">
      <t>ジョウキ</t>
    </rPh>
    <rPh sb="5" eb="7">
      <t>ホウテイ</t>
    </rPh>
    <rPh sb="7" eb="9">
      <t>フクリ</t>
    </rPh>
    <rPh sb="9" eb="10">
      <t>ヒ</t>
    </rPh>
    <rPh sb="11" eb="13">
      <t>ガイサン</t>
    </rPh>
    <rPh sb="13" eb="14">
      <t>ガク</t>
    </rPh>
    <phoneticPr fontId="19"/>
  </si>
  <si>
    <t>※金額は様式第6-2号（別添1-2～別添1-7）と整合させること。</t>
    <rPh sb="1" eb="3">
      <t>キンガク</t>
    </rPh>
    <rPh sb="4" eb="6">
      <t>ヨウシキ</t>
    </rPh>
    <rPh sb="6" eb="7">
      <t>ダイ</t>
    </rPh>
    <rPh sb="12" eb="14">
      <t>ベッテン</t>
    </rPh>
    <rPh sb="18" eb="20">
      <t>ベッテン</t>
    </rPh>
    <rPh sb="25" eb="27">
      <t>セイゴウ</t>
    </rPh>
    <phoneticPr fontId="7"/>
  </si>
  <si>
    <t>※1　C21～I21のセルに、設計業務委託等技術者単価を入力すること。</t>
    <rPh sb="15" eb="17">
      <t>セッケイ</t>
    </rPh>
    <rPh sb="17" eb="19">
      <t>ギョウム</t>
    </rPh>
    <rPh sb="19" eb="21">
      <t>イタク</t>
    </rPh>
    <rPh sb="21" eb="22">
      <t>トウ</t>
    </rPh>
    <rPh sb="22" eb="25">
      <t>ギジュツシャ</t>
    </rPh>
    <rPh sb="25" eb="27">
      <t>タンカ</t>
    </rPh>
    <rPh sb="28" eb="30">
      <t>ニュウリョク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</si>
</sst>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#,##0;\-#,##0;&quot;-&quot;"/>
    <numFmt numFmtId="177" formatCode="#,##0_ "/>
    <numFmt numFmtId="178" formatCode="@_ "/>
    <numFmt numFmtId="179" formatCode="* #,##0_ ;* \-#,##0_ ;* 0_ ;&quot;&quot;"/>
    <numFmt numFmtId="180" formatCode="\(* #,##0\);\(* \-#,##0\);\(* 0\);&quot;&quot;"/>
    <numFmt numFmtId="181" formatCode="0.0"/>
    <numFmt numFmtId="182" formatCode="#,##0_);[Red]\(#,##0\)"/>
    <numFmt numFmtId="183" formatCode="#,##0;&quot;▲ &quot;#,##0"/>
    <numFmt numFmtId="184" formatCode="0.00_);[Red]\(0.00\)"/>
    <numFmt numFmtId="185" formatCode="#,##0.000;[Red]\-#,##0.000"/>
    <numFmt numFmtId="186" formatCode="0.000"/>
    <numFmt numFmtId="187" formatCode="&quot;令&quot;&quot;和&quot;#&quot;年&quot;&quot;度&quot;"/>
    <numFmt numFmtId="188" formatCode="#"/>
    <numFmt numFmtId="189" formatCode="&quot;明　細　書 NO.&quot;#\ "/>
    <numFmt numFmtId="190" formatCode="#,##0_ ;[Red]\-#,##0\ "/>
    <numFmt numFmtId="191" formatCode="#,##0.000_ ;[Red]\-#,##0.000\ "/>
    <numFmt numFmtId="192" formatCode="#,##0.00;&quot;▲ &quot;#,##0.00"/>
  </numFmts>
  <fonts count="52">
    <font>
      <sz val="11"/>
      <name val="HGPｺﾞｼｯｸM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HGPｺﾞｼｯｸM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HGPｺﾞｼｯｸM"/>
      <family val="3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Century"/>
      <family val="1"/>
    </font>
    <font>
      <sz val="11"/>
      <name val="Century"/>
      <family val="1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vertAlign val="superscript"/>
      <sz val="14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Ｐゴシック"/>
      <family val="3"/>
      <charset val="128"/>
      <scheme val="minor"/>
    </font>
    <font>
      <sz val="9"/>
      <color indexed="10"/>
      <name val="ＭＳ Ｐゴシック"/>
      <family val="3"/>
      <charset val="128"/>
      <scheme val="minor"/>
    </font>
    <font>
      <sz val="11"/>
      <name val="明朝"/>
      <family val="1"/>
      <charset val="128"/>
    </font>
    <font>
      <sz val="12"/>
      <name val="ＭＳ ゴシック"/>
      <family val="3"/>
      <charset val="128"/>
    </font>
    <font>
      <sz val="6"/>
      <name val="明朝"/>
      <family val="1"/>
      <charset val="128"/>
    </font>
    <font>
      <sz val="12"/>
      <name val="明朝"/>
      <family val="1"/>
      <charset val="128"/>
    </font>
    <font>
      <sz val="11"/>
      <name val="ＭＳ ゴシック"/>
      <family val="3"/>
      <charset val="128"/>
    </font>
    <font>
      <sz val="11"/>
      <name val="游ゴシック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1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9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dotted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dotted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dotted">
        <color indexed="8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1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8" fillId="0" borderId="0"/>
    <xf numFmtId="0" fontId="5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0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0" fontId="43" fillId="0" borderId="0"/>
    <xf numFmtId="38" fontId="17" fillId="0" borderId="0" applyFill="0" applyBorder="0" applyAlignment="0" applyProtection="0"/>
    <xf numFmtId="0" fontId="2" fillId="0" borderId="0">
      <alignment vertical="center"/>
    </xf>
    <xf numFmtId="0" fontId="50" fillId="0" borderId="0"/>
    <xf numFmtId="38" fontId="5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50" fillId="0" borderId="0" applyFont="0" applyFill="0" applyBorder="0" applyAlignment="0" applyProtection="0">
      <alignment vertical="center"/>
    </xf>
  </cellStyleXfs>
  <cellXfs count="610">
    <xf numFmtId="0" fontId="0" fillId="0" borderId="0" xfId="0">
      <alignment vertical="center"/>
    </xf>
    <xf numFmtId="0" fontId="15" fillId="0" borderId="0" xfId="13" applyFont="1" applyAlignment="1">
      <alignment vertical="center"/>
    </xf>
    <xf numFmtId="0" fontId="15" fillId="2" borderId="0" xfId="13" applyFont="1" applyFill="1"/>
    <xf numFmtId="0" fontId="17" fillId="0" borderId="0" xfId="13" applyFont="1" applyAlignment="1">
      <alignment vertical="center"/>
    </xf>
    <xf numFmtId="0" fontId="17" fillId="0" borderId="0" xfId="13" applyFont="1" applyAlignment="1">
      <alignment horizontal="center" vertical="center"/>
    </xf>
    <xf numFmtId="0" fontId="15" fillId="2" borderId="0" xfId="13" applyFont="1" applyFill="1" applyAlignment="1">
      <alignment vertical="center"/>
    </xf>
    <xf numFmtId="0" fontId="17" fillId="0" borderId="0" xfId="13" applyFont="1" applyAlignment="1">
      <alignment horizontal="right" vertical="center"/>
    </xf>
    <xf numFmtId="0" fontId="15" fillId="0" borderId="0" xfId="13" applyFont="1" applyAlignment="1">
      <alignment horizontal="center" vertical="center"/>
    </xf>
    <xf numFmtId="3" fontId="15" fillId="2" borderId="0" xfId="10" applyNumberFormat="1" applyFont="1" applyFill="1" applyBorder="1" applyAlignment="1">
      <alignment vertical="center"/>
    </xf>
    <xf numFmtId="3" fontId="15" fillId="2" borderId="0" xfId="10" applyNumberFormat="1" applyFont="1" applyFill="1" applyBorder="1" applyAlignment="1">
      <alignment horizontal="center" vertical="center"/>
    </xf>
    <xf numFmtId="0" fontId="15" fillId="0" borderId="0" xfId="14" applyAlignment="1">
      <alignment horizontal="right" vertical="top" wrapText="1"/>
    </xf>
    <xf numFmtId="0" fontId="16" fillId="2" borderId="0" xfId="13" applyFont="1" applyFill="1" applyAlignment="1">
      <alignment vertical="center"/>
    </xf>
    <xf numFmtId="0" fontId="22" fillId="0" borderId="0" xfId="13" applyFont="1" applyAlignment="1">
      <alignment horizontal="right" vertical="center"/>
    </xf>
    <xf numFmtId="0" fontId="23" fillId="0" borderId="0" xfId="14" applyFont="1" applyAlignment="1">
      <alignment vertical="center"/>
    </xf>
    <xf numFmtId="0" fontId="23" fillId="0" borderId="0" xfId="14" applyFont="1" applyAlignment="1">
      <alignment horizontal="center" vertical="center"/>
    </xf>
    <xf numFmtId="0" fontId="23" fillId="0" borderId="0" xfId="14" quotePrefix="1" applyFont="1" applyAlignment="1">
      <alignment horizontal="right" vertical="center"/>
    </xf>
    <xf numFmtId="0" fontId="23" fillId="0" borderId="0" xfId="14" quotePrefix="1" applyFont="1" applyAlignment="1">
      <alignment horizontal="center" vertical="center"/>
    </xf>
    <xf numFmtId="0" fontId="23" fillId="0" borderId="0" xfId="14" applyFont="1" applyAlignment="1">
      <alignment horizontal="right" vertical="center"/>
    </xf>
    <xf numFmtId="0" fontId="15" fillId="0" borderId="14" xfId="14" applyBorder="1" applyAlignment="1" applyProtection="1">
      <alignment vertical="center"/>
      <protection locked="0"/>
    </xf>
    <xf numFmtId="0" fontId="15" fillId="0" borderId="12" xfId="14" applyBorder="1" applyAlignment="1" applyProtection="1">
      <alignment horizontal="center" vertical="center"/>
      <protection locked="0"/>
    </xf>
    <xf numFmtId="178" fontId="15" fillId="0" borderId="12" xfId="14" applyNumberFormat="1" applyBorder="1" applyAlignment="1" applyProtection="1">
      <alignment horizontal="center" vertical="center"/>
      <protection locked="0"/>
    </xf>
    <xf numFmtId="0" fontId="15" fillId="0" borderId="15" xfId="14" applyBorder="1" applyAlignment="1" applyProtection="1">
      <alignment vertical="center"/>
      <protection locked="0"/>
    </xf>
    <xf numFmtId="0" fontId="15" fillId="0" borderId="16" xfId="14" applyBorder="1" applyAlignment="1" applyProtection="1">
      <alignment horizontal="center" vertical="center"/>
      <protection locked="0"/>
    </xf>
    <xf numFmtId="178" fontId="15" fillId="0" borderId="16" xfId="14" applyNumberFormat="1" applyBorder="1" applyAlignment="1" applyProtection="1">
      <alignment horizontal="center" vertical="center"/>
      <protection locked="0"/>
    </xf>
    <xf numFmtId="0" fontId="15" fillId="0" borderId="18" xfId="14" applyBorder="1" applyAlignment="1" applyProtection="1">
      <alignment vertical="center"/>
      <protection locked="0"/>
    </xf>
    <xf numFmtId="0" fontId="15" fillId="0" borderId="17" xfId="14" applyBorder="1" applyAlignment="1" applyProtection="1">
      <alignment horizontal="center" vertical="center"/>
      <protection locked="0"/>
    </xf>
    <xf numFmtId="178" fontId="15" fillId="0" borderId="17" xfId="14" applyNumberFormat="1" applyBorder="1" applyAlignment="1" applyProtection="1">
      <alignment horizontal="center" vertical="center"/>
      <protection locked="0"/>
    </xf>
    <xf numFmtId="0" fontId="15" fillId="0" borderId="8" xfId="14" applyBorder="1" applyAlignment="1" applyProtection="1">
      <alignment horizontal="center" vertical="center"/>
      <protection locked="0"/>
    </xf>
    <xf numFmtId="178" fontId="15" fillId="0" borderId="8" xfId="14" applyNumberFormat="1" applyBorder="1" applyAlignment="1" applyProtection="1">
      <alignment horizontal="center" vertical="center"/>
      <protection locked="0"/>
    </xf>
    <xf numFmtId="0" fontId="23" fillId="0" borderId="0" xfId="14" applyFont="1" applyAlignment="1" applyProtection="1">
      <alignment horizontal="center" vertical="center"/>
      <protection locked="0"/>
    </xf>
    <xf numFmtId="0" fontId="23" fillId="0" borderId="0" xfId="14" applyFont="1" applyAlignment="1" applyProtection="1">
      <alignment vertical="center"/>
      <protection locked="0"/>
    </xf>
    <xf numFmtId="181" fontId="23" fillId="0" borderId="0" xfId="14" applyNumberFormat="1" applyFont="1" applyAlignment="1" applyProtection="1">
      <alignment horizontal="center" vertical="center"/>
      <protection locked="0"/>
    </xf>
    <xf numFmtId="179" fontId="23" fillId="0" borderId="0" xfId="10" applyNumberFormat="1" applyFont="1" applyFill="1" applyBorder="1" applyAlignment="1">
      <alignment vertical="center"/>
    </xf>
    <xf numFmtId="0" fontId="23" fillId="0" borderId="0" xfId="14" applyFont="1" applyAlignment="1" applyProtection="1">
      <alignment horizontal="right" vertical="center"/>
      <protection locked="0"/>
    </xf>
    <xf numFmtId="0" fontId="15" fillId="0" borderId="4" xfId="14" applyBorder="1" applyAlignment="1" applyProtection="1">
      <alignment horizontal="center" vertical="center"/>
      <protection locked="0"/>
    </xf>
    <xf numFmtId="178" fontId="15" fillId="0" borderId="4" xfId="14" applyNumberFormat="1" applyBorder="1" applyAlignment="1" applyProtection="1">
      <alignment horizontal="center" vertical="center"/>
      <protection locked="0"/>
    </xf>
    <xf numFmtId="3" fontId="23" fillId="2" borderId="0" xfId="10" applyNumberFormat="1" applyFont="1" applyFill="1" applyAlignment="1"/>
    <xf numFmtId="0" fontId="17" fillId="0" borderId="0" xfId="0" applyFont="1">
      <alignment vertical="center"/>
    </xf>
    <xf numFmtId="0" fontId="15" fillId="3" borderId="14" xfId="14" applyFill="1" applyBorder="1" applyAlignment="1" applyProtection="1">
      <alignment vertical="center"/>
      <protection locked="0"/>
    </xf>
    <xf numFmtId="0" fontId="15" fillId="3" borderId="15" xfId="14" applyFill="1" applyBorder="1" applyAlignment="1" applyProtection="1">
      <alignment vertical="center"/>
      <protection locked="0"/>
    </xf>
    <xf numFmtId="38" fontId="15" fillId="0" borderId="12" xfId="10" applyFont="1" applyFill="1" applyBorder="1" applyAlignment="1">
      <alignment horizontal="right" vertical="center"/>
    </xf>
    <xf numFmtId="0" fontId="15" fillId="0" borderId="0" xfId="14" applyAlignment="1">
      <alignment horizontal="center" vertical="center"/>
    </xf>
    <xf numFmtId="0" fontId="15" fillId="0" borderId="0" xfId="14" applyAlignment="1">
      <alignment vertical="center"/>
    </xf>
    <xf numFmtId="0" fontId="22" fillId="0" borderId="0" xfId="14" quotePrefix="1" applyFont="1" applyAlignment="1">
      <alignment horizontal="right" vertical="center"/>
    </xf>
    <xf numFmtId="38" fontId="15" fillId="0" borderId="8" xfId="10" applyFont="1" applyBorder="1" applyAlignment="1">
      <alignment horizontal="right" vertical="center"/>
    </xf>
    <xf numFmtId="38" fontId="15" fillId="0" borderId="4" xfId="10" applyFont="1" applyBorder="1" applyAlignment="1">
      <alignment horizontal="right" vertical="center"/>
    </xf>
    <xf numFmtId="0" fontId="15" fillId="0" borderId="0" xfId="13" applyFont="1" applyAlignment="1">
      <alignment horizontal="right" vertical="center"/>
    </xf>
    <xf numFmtId="0" fontId="17" fillId="2" borderId="8" xfId="13" applyFont="1" applyFill="1" applyBorder="1" applyAlignment="1">
      <alignment vertical="center"/>
    </xf>
    <xf numFmtId="0" fontId="17" fillId="0" borderId="8" xfId="13" applyFont="1" applyBorder="1"/>
    <xf numFmtId="177" fontId="17" fillId="3" borderId="8" xfId="13" applyNumberFormat="1" applyFont="1" applyFill="1" applyBorder="1" applyAlignment="1">
      <alignment horizontal="left" vertical="center" wrapText="1"/>
    </xf>
    <xf numFmtId="177" fontId="17" fillId="0" borderId="8" xfId="13" applyNumberFormat="1" applyFont="1" applyBorder="1" applyAlignment="1">
      <alignment horizontal="right" vertical="center"/>
    </xf>
    <xf numFmtId="177" fontId="17" fillId="0" borderId="8" xfId="13" applyNumberFormat="1" applyFont="1" applyBorder="1" applyAlignment="1">
      <alignment horizontal="left" vertical="center" wrapText="1"/>
    </xf>
    <xf numFmtId="0" fontId="17" fillId="2" borderId="8" xfId="13" applyFont="1" applyFill="1" applyBorder="1" applyAlignment="1">
      <alignment vertical="center" wrapText="1"/>
    </xf>
    <xf numFmtId="0" fontId="15" fillId="0" borderId="22" xfId="14" applyBorder="1" applyAlignment="1" applyProtection="1">
      <alignment horizontal="center" vertical="center"/>
      <protection locked="0"/>
    </xf>
    <xf numFmtId="0" fontId="20" fillId="0" borderId="12" xfId="14" applyFont="1" applyBorder="1" applyAlignment="1" applyProtection="1">
      <alignment vertical="center" wrapText="1"/>
      <protection locked="0"/>
    </xf>
    <xf numFmtId="0" fontId="20" fillId="0" borderId="16" xfId="14" applyFont="1" applyBorder="1" applyAlignment="1" applyProtection="1">
      <alignment vertical="center" wrapText="1"/>
      <protection locked="0"/>
    </xf>
    <xf numFmtId="0" fontId="17" fillId="2" borderId="10" xfId="13" applyFont="1" applyFill="1" applyBorder="1" applyAlignment="1">
      <alignment vertical="center"/>
    </xf>
    <xf numFmtId="0" fontId="17" fillId="2" borderId="11" xfId="13" applyFont="1" applyFill="1" applyBorder="1" applyAlignment="1">
      <alignment horizontal="left" vertical="center"/>
    </xf>
    <xf numFmtId="0" fontId="17" fillId="2" borderId="11" xfId="13" applyFont="1" applyFill="1" applyBorder="1" applyAlignment="1">
      <alignment vertical="center"/>
    </xf>
    <xf numFmtId="38" fontId="15" fillId="0" borderId="4" xfId="10" applyFont="1" applyFill="1" applyBorder="1" applyAlignment="1">
      <alignment horizontal="right" vertical="center"/>
    </xf>
    <xf numFmtId="182" fontId="15" fillId="0" borderId="4" xfId="14" applyNumberFormat="1" applyBorder="1" applyAlignment="1" applyProtection="1">
      <alignment vertical="center"/>
      <protection locked="0"/>
    </xf>
    <xf numFmtId="0" fontId="15" fillId="3" borderId="26" xfId="14" applyFill="1" applyBorder="1" applyAlignment="1" applyProtection="1">
      <alignment vertical="center"/>
      <protection locked="0"/>
    </xf>
    <xf numFmtId="0" fontId="15" fillId="0" borderId="27" xfId="14" applyBorder="1" applyAlignment="1" applyProtection="1">
      <alignment horizontal="center" vertical="center"/>
      <protection locked="0"/>
    </xf>
    <xf numFmtId="178" fontId="15" fillId="0" borderId="27" xfId="14" applyNumberFormat="1" applyBorder="1" applyAlignment="1" applyProtection="1">
      <alignment horizontal="center" vertical="center"/>
      <protection locked="0"/>
    </xf>
    <xf numFmtId="0" fontId="20" fillId="0" borderId="27" xfId="14" applyFont="1" applyBorder="1" applyAlignment="1" applyProtection="1">
      <alignment vertical="center" wrapText="1"/>
      <protection locked="0"/>
    </xf>
    <xf numFmtId="0" fontId="15" fillId="3" borderId="29" xfId="14" quotePrefix="1" applyFill="1" applyBorder="1" applyAlignment="1" applyProtection="1">
      <alignment horizontal="left" vertical="center" shrinkToFit="1"/>
      <protection locked="0"/>
    </xf>
    <xf numFmtId="0" fontId="20" fillId="0" borderId="17" xfId="14" applyFont="1" applyBorder="1" applyAlignment="1" applyProtection="1">
      <alignment vertical="center" wrapText="1"/>
      <protection locked="0"/>
    </xf>
    <xf numFmtId="0" fontId="15" fillId="3" borderId="30" xfId="14" applyFill="1" applyBorder="1" applyAlignment="1" applyProtection="1">
      <alignment vertical="center"/>
      <protection locked="0"/>
    </xf>
    <xf numFmtId="0" fontId="15" fillId="3" borderId="31" xfId="14" applyFill="1" applyBorder="1" applyAlignment="1" applyProtection="1">
      <alignment vertical="center"/>
      <protection locked="0"/>
    </xf>
    <xf numFmtId="0" fontId="15" fillId="3" borderId="9" xfId="14" applyFill="1" applyBorder="1" applyAlignment="1" applyProtection="1">
      <alignment vertical="center"/>
      <protection locked="0"/>
    </xf>
    <xf numFmtId="0" fontId="15" fillId="3" borderId="32" xfId="14" applyFill="1" applyBorder="1" applyAlignment="1" applyProtection="1">
      <alignment vertical="center"/>
      <protection locked="0"/>
    </xf>
    <xf numFmtId="0" fontId="15" fillId="3" borderId="19" xfId="14" quotePrefix="1" applyFill="1" applyBorder="1" applyAlignment="1" applyProtection="1">
      <alignment horizontal="left" vertical="center" shrinkToFit="1"/>
      <protection locked="0"/>
    </xf>
    <xf numFmtId="0" fontId="16" fillId="0" borderId="0" xfId="14" applyFont="1" applyAlignment="1">
      <alignment vertical="center"/>
    </xf>
    <xf numFmtId="0" fontId="15" fillId="0" borderId="30" xfId="14" applyBorder="1" applyAlignment="1" applyProtection="1">
      <alignment vertical="center"/>
      <protection locked="0"/>
    </xf>
    <xf numFmtId="0" fontId="15" fillId="0" borderId="16" xfId="14" applyBorder="1" applyAlignment="1" applyProtection="1">
      <alignment vertical="center"/>
      <protection locked="0"/>
    </xf>
    <xf numFmtId="0" fontId="15" fillId="0" borderId="12" xfId="14" applyBorder="1" applyAlignment="1" applyProtection="1">
      <alignment vertical="center"/>
      <protection locked="0"/>
    </xf>
    <xf numFmtId="0" fontId="15" fillId="0" borderId="4" xfId="14" applyBorder="1" applyAlignment="1" applyProtection="1">
      <alignment vertical="center"/>
      <protection locked="0"/>
    </xf>
    <xf numFmtId="0" fontId="20" fillId="0" borderId="8" xfId="14" applyFont="1" applyBorder="1" applyAlignment="1" applyProtection="1">
      <alignment vertical="center" wrapText="1"/>
      <protection locked="0"/>
    </xf>
    <xf numFmtId="0" fontId="20" fillId="0" borderId="4" xfId="14" applyFont="1" applyBorder="1" applyAlignment="1" applyProtection="1">
      <alignment vertical="center" wrapText="1"/>
      <protection locked="0"/>
    </xf>
    <xf numFmtId="0" fontId="21" fillId="0" borderId="4" xfId="14" applyFont="1" applyBorder="1" applyAlignment="1" applyProtection="1">
      <alignment vertical="center"/>
      <protection locked="0"/>
    </xf>
    <xf numFmtId="38" fontId="15" fillId="0" borderId="8" xfId="10" applyFont="1" applyFill="1" applyBorder="1" applyAlignment="1">
      <alignment horizontal="right" vertical="center"/>
    </xf>
    <xf numFmtId="0" fontId="23" fillId="0" borderId="8" xfId="14" applyFont="1" applyBorder="1" applyAlignment="1" applyProtection="1">
      <alignment vertical="center"/>
      <protection locked="0"/>
    </xf>
    <xf numFmtId="0" fontId="20" fillId="0" borderId="11" xfId="14" applyFont="1" applyBorder="1" applyAlignment="1" applyProtection="1">
      <alignment vertical="center" wrapText="1"/>
      <protection locked="0"/>
    </xf>
    <xf numFmtId="0" fontId="20" fillId="0" borderId="12" xfId="14" quotePrefix="1" applyFont="1" applyBorder="1" applyAlignment="1" applyProtection="1">
      <alignment horizontal="left" vertical="center" wrapText="1"/>
      <protection locked="0"/>
    </xf>
    <xf numFmtId="0" fontId="15" fillId="0" borderId="12" xfId="14" applyBorder="1" applyAlignment="1">
      <alignment horizontal="center" vertical="center"/>
    </xf>
    <xf numFmtId="0" fontId="23" fillId="0" borderId="12" xfId="14" applyFont="1" applyBorder="1" applyAlignment="1">
      <alignment horizontal="center" vertical="center"/>
    </xf>
    <xf numFmtId="0" fontId="15" fillId="0" borderId="27" xfId="14" applyBorder="1" applyAlignment="1">
      <alignment horizontal="center" vertical="center"/>
    </xf>
    <xf numFmtId="0" fontId="23" fillId="0" borderId="27" xfId="14" applyFont="1" applyBorder="1" applyAlignment="1">
      <alignment horizontal="center" vertical="center"/>
    </xf>
    <xf numFmtId="3" fontId="22" fillId="2" borderId="0" xfId="10" quotePrefix="1" applyNumberFormat="1" applyFont="1" applyFill="1" applyAlignment="1">
      <alignment horizontal="right" vertical="center"/>
    </xf>
    <xf numFmtId="183" fontId="25" fillId="0" borderId="0" xfId="12" applyNumberFormat="1" applyFont="1" applyAlignment="1">
      <alignment vertical="center"/>
    </xf>
    <xf numFmtId="0" fontId="25" fillId="0" borderId="0" xfId="12" applyFont="1" applyAlignment="1">
      <alignment vertical="center"/>
    </xf>
    <xf numFmtId="0" fontId="25" fillId="0" borderId="0" xfId="12" applyFont="1" applyAlignment="1">
      <alignment horizontal="center" vertical="center"/>
    </xf>
    <xf numFmtId="0" fontId="15" fillId="0" borderId="40" xfId="12" applyFont="1" applyBorder="1" applyAlignment="1">
      <alignment horizontal="center" vertical="center"/>
    </xf>
    <xf numFmtId="183" fontId="25" fillId="0" borderId="0" xfId="12" applyNumberFormat="1" applyFont="1" applyAlignment="1">
      <alignment horizontal="center" vertical="center"/>
    </xf>
    <xf numFmtId="0" fontId="23" fillId="0" borderId="25" xfId="12" applyFont="1" applyBorder="1" applyAlignment="1">
      <alignment horizontal="center" vertical="center"/>
    </xf>
    <xf numFmtId="185" fontId="25" fillId="0" borderId="0" xfId="11" applyNumberFormat="1" applyFont="1" applyFill="1" applyAlignment="1">
      <alignment vertical="center"/>
    </xf>
    <xf numFmtId="0" fontId="23" fillId="0" borderId="23" xfId="12" applyFont="1" applyBorder="1" applyAlignment="1">
      <alignment horizontal="center" vertical="center"/>
    </xf>
    <xf numFmtId="0" fontId="23" fillId="0" borderId="23" xfId="12" applyFont="1" applyBorder="1" applyAlignment="1">
      <alignment horizontal="center" vertical="center" wrapText="1"/>
    </xf>
    <xf numFmtId="0" fontId="23" fillId="0" borderId="28" xfId="12" applyFont="1" applyBorder="1" applyAlignment="1">
      <alignment horizontal="center" vertical="center" wrapText="1"/>
    </xf>
    <xf numFmtId="0" fontId="27" fillId="0" borderId="0" xfId="12" applyFont="1" applyAlignment="1">
      <alignment horizontal="left" vertical="center"/>
    </xf>
    <xf numFmtId="3" fontId="22" fillId="2" borderId="0" xfId="10" quotePrefix="1" applyNumberFormat="1" applyFont="1" applyFill="1" applyAlignment="1">
      <alignment vertical="center"/>
    </xf>
    <xf numFmtId="184" fontId="25" fillId="0" borderId="0" xfId="12" applyNumberFormat="1" applyFont="1" applyAlignment="1">
      <alignment vertical="center"/>
    </xf>
    <xf numFmtId="0" fontId="27" fillId="0" borderId="0" xfId="12" applyFont="1" applyAlignment="1">
      <alignment vertical="center"/>
    </xf>
    <xf numFmtId="0" fontId="26" fillId="5" borderId="26" xfId="12" applyFont="1" applyFill="1" applyBorder="1" applyAlignment="1" applyProtection="1">
      <alignment horizontal="left" vertical="center" shrinkToFit="1"/>
      <protection locked="0"/>
    </xf>
    <xf numFmtId="0" fontId="24" fillId="5" borderId="36" xfId="12" applyFont="1" applyFill="1" applyBorder="1" applyAlignment="1" applyProtection="1">
      <alignment horizontal="center" vertical="center" shrinkToFit="1"/>
      <protection locked="0"/>
    </xf>
    <xf numFmtId="0" fontId="26" fillId="5" borderId="15" xfId="12" applyFont="1" applyFill="1" applyBorder="1" applyAlignment="1" applyProtection="1">
      <alignment horizontal="left" vertical="center" indent="1" shrinkToFit="1"/>
      <protection locked="0"/>
    </xf>
    <xf numFmtId="0" fontId="24" fillId="5" borderId="54" xfId="12" applyFont="1" applyFill="1" applyBorder="1" applyAlignment="1" applyProtection="1">
      <alignment horizontal="center" vertical="center" shrinkToFit="1"/>
      <protection locked="0"/>
    </xf>
    <xf numFmtId="0" fontId="26" fillId="5" borderId="20" xfId="12" applyFont="1" applyFill="1" applyBorder="1" applyAlignment="1" applyProtection="1">
      <alignment horizontal="left" vertical="center" shrinkToFit="1"/>
      <protection locked="0"/>
    </xf>
    <xf numFmtId="0" fontId="26" fillId="5" borderId="20" xfId="12" applyFont="1" applyFill="1" applyBorder="1" applyAlignment="1" applyProtection="1">
      <alignment horizontal="left" vertical="center" indent="1" shrinkToFit="1"/>
      <protection locked="0"/>
    </xf>
    <xf numFmtId="0" fontId="26" fillId="5" borderId="54" xfId="12" applyFont="1" applyFill="1" applyBorder="1" applyAlignment="1" applyProtection="1">
      <alignment horizontal="center" vertical="center" shrinkToFit="1"/>
      <protection locked="0"/>
    </xf>
    <xf numFmtId="0" fontId="24" fillId="2" borderId="3" xfId="12" applyFont="1" applyFill="1" applyBorder="1" applyAlignment="1">
      <alignment horizontal="center" vertical="center"/>
    </xf>
    <xf numFmtId="0" fontId="26" fillId="5" borderId="31" xfId="12" applyFont="1" applyFill="1" applyBorder="1" applyAlignment="1" applyProtection="1">
      <alignment horizontal="left" vertical="center" shrinkToFit="1"/>
      <protection locked="0"/>
    </xf>
    <xf numFmtId="0" fontId="26" fillId="5" borderId="31" xfId="12" applyFont="1" applyFill="1" applyBorder="1" applyAlignment="1" applyProtection="1">
      <alignment horizontal="left" vertical="center" wrapText="1" indent="1" shrinkToFit="1"/>
      <protection locked="0"/>
    </xf>
    <xf numFmtId="0" fontId="26" fillId="5" borderId="20" xfId="12" applyFont="1" applyFill="1" applyBorder="1" applyAlignment="1" applyProtection="1">
      <alignment horizontal="left" vertical="center" wrapText="1" indent="1" shrinkToFit="1"/>
      <protection locked="0"/>
    </xf>
    <xf numFmtId="0" fontId="24" fillId="5" borderId="20" xfId="12" applyFont="1" applyFill="1" applyBorder="1" applyAlignment="1" applyProtection="1">
      <alignment horizontal="center" vertical="center"/>
      <protection locked="0"/>
    </xf>
    <xf numFmtId="0" fontId="24" fillId="5" borderId="29" xfId="12" applyFont="1" applyFill="1" applyBorder="1" applyAlignment="1" applyProtection="1">
      <alignment horizontal="center" vertical="center"/>
      <protection locked="0"/>
    </xf>
    <xf numFmtId="0" fontId="24" fillId="0" borderId="0" xfId="12" applyFont="1" applyAlignment="1">
      <alignment horizontal="center" vertical="center"/>
    </xf>
    <xf numFmtId="0" fontId="26" fillId="0" borderId="0" xfId="12" applyFont="1" applyAlignment="1">
      <alignment horizontal="left" vertical="center"/>
    </xf>
    <xf numFmtId="0" fontId="24" fillId="0" borderId="0" xfId="12" applyFont="1" applyAlignment="1">
      <alignment vertical="center"/>
    </xf>
    <xf numFmtId="0" fontId="17" fillId="0" borderId="0" xfId="12" applyFont="1" applyAlignment="1">
      <alignment horizontal="left" vertical="center"/>
    </xf>
    <xf numFmtId="0" fontId="26" fillId="0" borderId="8" xfId="12" applyFont="1" applyBorder="1" applyAlignment="1">
      <alignment horizontal="center" vertical="center" wrapText="1"/>
    </xf>
    <xf numFmtId="0" fontId="17" fillId="5" borderId="27" xfId="12" applyFont="1" applyFill="1" applyBorder="1" applyAlignment="1">
      <alignment vertical="center" wrapText="1"/>
    </xf>
    <xf numFmtId="0" fontId="17" fillId="5" borderId="16" xfId="12" applyFont="1" applyFill="1" applyBorder="1" applyAlignment="1">
      <alignment vertical="center" wrapText="1"/>
    </xf>
    <xf numFmtId="0" fontId="17" fillId="5" borderId="17" xfId="12" applyFont="1" applyFill="1" applyBorder="1" applyAlignment="1">
      <alignment vertical="center" wrapText="1"/>
    </xf>
    <xf numFmtId="0" fontId="22" fillId="0" borderId="55" xfId="14" quotePrefix="1" applyFont="1" applyBorder="1" applyAlignment="1">
      <alignment horizontal="right" vertical="center"/>
    </xf>
    <xf numFmtId="3" fontId="15" fillId="2" borderId="0" xfId="10" applyNumberFormat="1" applyFont="1" applyFill="1" applyBorder="1" applyAlignment="1">
      <alignment horizontal="left" vertical="center"/>
    </xf>
    <xf numFmtId="0" fontId="17" fillId="0" borderId="0" xfId="12" applyFont="1" applyAlignment="1">
      <alignment vertical="center"/>
    </xf>
    <xf numFmtId="183" fontId="15" fillId="5" borderId="38" xfId="12" applyNumberFormat="1" applyFont="1" applyFill="1" applyBorder="1" applyAlignment="1" applyProtection="1">
      <alignment vertical="center" shrinkToFit="1"/>
      <protection locked="0"/>
    </xf>
    <xf numFmtId="177" fontId="17" fillId="3" borderId="8" xfId="13" applyNumberFormat="1" applyFont="1" applyFill="1" applyBorder="1" applyAlignment="1">
      <alignment horizontal="right" vertical="center" shrinkToFit="1"/>
    </xf>
    <xf numFmtId="177" fontId="17" fillId="0" borderId="8" xfId="13" applyNumberFormat="1" applyFont="1" applyBorder="1" applyAlignment="1">
      <alignment horizontal="right" vertical="center" shrinkToFit="1"/>
    </xf>
    <xf numFmtId="38" fontId="15" fillId="0" borderId="27" xfId="10" applyFont="1" applyFill="1" applyBorder="1" applyAlignment="1">
      <alignment vertical="center" shrinkToFit="1"/>
    </xf>
    <xf numFmtId="38" fontId="15" fillId="0" borderId="47" xfId="10" applyFont="1" applyFill="1" applyBorder="1" applyAlignment="1">
      <alignment vertical="center" shrinkToFit="1"/>
    </xf>
    <xf numFmtId="38" fontId="15" fillId="0" borderId="16" xfId="10" applyFont="1" applyFill="1" applyBorder="1" applyAlignment="1">
      <alignment vertical="center" shrinkToFit="1"/>
    </xf>
    <xf numFmtId="183" fontId="15" fillId="5" borderId="47" xfId="12" applyNumberFormat="1" applyFont="1" applyFill="1" applyBorder="1" applyAlignment="1" applyProtection="1">
      <alignment vertical="center" shrinkToFit="1"/>
      <protection locked="0"/>
    </xf>
    <xf numFmtId="38" fontId="15" fillId="0" borderId="47" xfId="10" applyFont="1" applyFill="1" applyBorder="1" applyAlignment="1" applyProtection="1">
      <alignment vertical="center" shrinkToFit="1"/>
    </xf>
    <xf numFmtId="38" fontId="15" fillId="0" borderId="42" xfId="10" applyFont="1" applyFill="1" applyBorder="1" applyAlignment="1">
      <alignment vertical="center" shrinkToFit="1"/>
    </xf>
    <xf numFmtId="38" fontId="15" fillId="0" borderId="17" xfId="10" applyFont="1" applyFill="1" applyBorder="1" applyAlignment="1">
      <alignment vertical="center" shrinkToFit="1"/>
    </xf>
    <xf numFmtId="183" fontId="15" fillId="5" borderId="39" xfId="12" applyNumberFormat="1" applyFont="1" applyFill="1" applyBorder="1" applyAlignment="1" applyProtection="1">
      <alignment vertical="center" shrinkToFit="1"/>
      <protection locked="0"/>
    </xf>
    <xf numFmtId="183" fontId="15" fillId="5" borderId="41" xfId="12" applyNumberFormat="1" applyFont="1" applyFill="1" applyBorder="1" applyAlignment="1" applyProtection="1">
      <alignment vertical="center" shrinkToFit="1"/>
      <protection locked="0"/>
    </xf>
    <xf numFmtId="183" fontId="15" fillId="5" borderId="42" xfId="12" applyNumberFormat="1" applyFont="1" applyFill="1" applyBorder="1" applyAlignment="1" applyProtection="1">
      <alignment vertical="center" shrinkToFit="1"/>
      <protection locked="0"/>
    </xf>
    <xf numFmtId="183" fontId="15" fillId="5" borderId="53" xfId="12" applyNumberFormat="1" applyFont="1" applyFill="1" applyBorder="1" applyAlignment="1" applyProtection="1">
      <alignment vertical="center" shrinkToFit="1"/>
      <protection locked="0"/>
    </xf>
    <xf numFmtId="183" fontId="15" fillId="5" borderId="50" xfId="12" applyNumberFormat="1" applyFont="1" applyFill="1" applyBorder="1" applyAlignment="1" applyProtection="1">
      <alignment vertical="center" shrinkToFit="1"/>
      <protection locked="0"/>
    </xf>
    <xf numFmtId="183" fontId="15" fillId="5" borderId="52" xfId="12" applyNumberFormat="1" applyFont="1" applyFill="1" applyBorder="1" applyAlignment="1" applyProtection="1">
      <alignment vertical="center" shrinkToFit="1"/>
      <protection locked="0"/>
    </xf>
    <xf numFmtId="183" fontId="15" fillId="0" borderId="27" xfId="12" applyNumberFormat="1" applyFont="1" applyBorder="1" applyAlignment="1">
      <alignment vertical="center" shrinkToFit="1"/>
    </xf>
    <xf numFmtId="183" fontId="15" fillId="0" borderId="16" xfId="12" applyNumberFormat="1" applyFont="1" applyBorder="1" applyAlignment="1">
      <alignment vertical="center" shrinkToFit="1"/>
    </xf>
    <xf numFmtId="183" fontId="15" fillId="0" borderId="17" xfId="12" applyNumberFormat="1" applyFont="1" applyBorder="1" applyAlignment="1">
      <alignment vertical="center" shrinkToFit="1"/>
    </xf>
    <xf numFmtId="183" fontId="15" fillId="2" borderId="49" xfId="12" applyNumberFormat="1" applyFont="1" applyFill="1" applyBorder="1" applyAlignment="1" applyProtection="1">
      <alignment vertical="center" shrinkToFit="1"/>
      <protection locked="0"/>
    </xf>
    <xf numFmtId="183" fontId="15" fillId="2" borderId="8" xfId="12" applyNumberFormat="1" applyFont="1" applyFill="1" applyBorder="1" applyAlignment="1">
      <alignment vertical="center" shrinkToFit="1"/>
    </xf>
    <xf numFmtId="182" fontId="15" fillId="0" borderId="12" xfId="12" applyNumberFormat="1" applyFont="1" applyBorder="1" applyAlignment="1">
      <alignment vertical="center" shrinkToFit="1"/>
    </xf>
    <xf numFmtId="182" fontId="15" fillId="0" borderId="16" xfId="12" applyNumberFormat="1" applyFont="1" applyBorder="1" applyAlignment="1">
      <alignment vertical="center" shrinkToFit="1"/>
    </xf>
    <xf numFmtId="182" fontId="15" fillId="0" borderId="17" xfId="12" applyNumberFormat="1" applyFont="1" applyBorder="1" applyAlignment="1">
      <alignment vertical="center" shrinkToFit="1"/>
    </xf>
    <xf numFmtId="182" fontId="15" fillId="0" borderId="43" xfId="12" applyNumberFormat="1" applyFont="1" applyBorder="1" applyAlignment="1">
      <alignment vertical="center" shrinkToFit="1"/>
    </xf>
    <xf numFmtId="182" fontId="15" fillId="0" borderId="49" xfId="12" applyNumberFormat="1" applyFont="1" applyBorder="1" applyAlignment="1">
      <alignment vertical="center" shrinkToFit="1"/>
    </xf>
    <xf numFmtId="182" fontId="15" fillId="0" borderId="44" xfId="12" applyNumberFormat="1" applyFont="1" applyBorder="1" applyAlignment="1">
      <alignment vertical="center" shrinkToFit="1"/>
    </xf>
    <xf numFmtId="182" fontId="15" fillId="0" borderId="8" xfId="12" applyNumberFormat="1" applyFont="1" applyBorder="1" applyAlignment="1">
      <alignment vertical="center" shrinkToFit="1"/>
    </xf>
    <xf numFmtId="182" fontId="15" fillId="5" borderId="34" xfId="12" applyNumberFormat="1" applyFont="1" applyFill="1" applyBorder="1" applyAlignment="1" applyProtection="1">
      <alignment vertical="center" shrinkToFit="1"/>
      <protection locked="0"/>
    </xf>
    <xf numFmtId="182" fontId="15" fillId="5" borderId="53" xfId="12" applyNumberFormat="1" applyFont="1" applyFill="1" applyBorder="1" applyAlignment="1" applyProtection="1">
      <alignment vertical="center" shrinkToFit="1"/>
      <protection locked="0"/>
    </xf>
    <xf numFmtId="182" fontId="15" fillId="5" borderId="50" xfId="12" applyNumberFormat="1" applyFont="1" applyFill="1" applyBorder="1" applyAlignment="1" applyProtection="1">
      <alignment vertical="center" shrinkToFit="1"/>
      <protection locked="0"/>
    </xf>
    <xf numFmtId="182" fontId="15" fillId="5" borderId="51" xfId="12" applyNumberFormat="1" applyFont="1" applyFill="1" applyBorder="1" applyAlignment="1" applyProtection="1">
      <alignment vertical="center" shrinkToFit="1"/>
      <protection locked="0"/>
    </xf>
    <xf numFmtId="182" fontId="15" fillId="5" borderId="52" xfId="12" applyNumberFormat="1" applyFont="1" applyFill="1" applyBorder="1" applyAlignment="1" applyProtection="1">
      <alignment vertical="center" shrinkToFit="1"/>
      <protection locked="0"/>
    </xf>
    <xf numFmtId="182" fontId="15" fillId="5" borderId="47" xfId="12" applyNumberFormat="1" applyFont="1" applyFill="1" applyBorder="1" applyAlignment="1" applyProtection="1">
      <alignment vertical="center" shrinkToFit="1"/>
      <protection locked="0"/>
    </xf>
    <xf numFmtId="182" fontId="15" fillId="5" borderId="40" xfId="12" applyNumberFormat="1" applyFont="1" applyFill="1" applyBorder="1" applyAlignment="1" applyProtection="1">
      <alignment vertical="center" shrinkToFit="1"/>
      <protection locked="0"/>
    </xf>
    <xf numFmtId="182" fontId="15" fillId="5" borderId="41" xfId="12" applyNumberFormat="1" applyFont="1" applyFill="1" applyBorder="1" applyAlignment="1" applyProtection="1">
      <alignment vertical="center" shrinkToFit="1"/>
      <protection locked="0"/>
    </xf>
    <xf numFmtId="182" fontId="15" fillId="5" borderId="42" xfId="12" applyNumberFormat="1" applyFont="1" applyFill="1" applyBorder="1" applyAlignment="1" applyProtection="1">
      <alignment vertical="center" shrinkToFit="1"/>
      <protection locked="0"/>
    </xf>
    <xf numFmtId="182" fontId="15" fillId="5" borderId="37" xfId="12" applyNumberFormat="1" applyFont="1" applyFill="1" applyBorder="1" applyAlignment="1" applyProtection="1">
      <alignment vertical="center" shrinkToFit="1"/>
      <protection locked="0"/>
    </xf>
    <xf numFmtId="182" fontId="15" fillId="5" borderId="39" xfId="12" applyNumberFormat="1" applyFont="1" applyFill="1" applyBorder="1" applyAlignment="1" applyProtection="1">
      <alignment vertical="center" shrinkToFit="1"/>
      <protection locked="0"/>
    </xf>
    <xf numFmtId="182" fontId="15" fillId="5" borderId="38" xfId="12" applyNumberFormat="1" applyFont="1" applyFill="1" applyBorder="1" applyAlignment="1" applyProtection="1">
      <alignment vertical="center" shrinkToFit="1"/>
      <protection locked="0"/>
    </xf>
    <xf numFmtId="182" fontId="15" fillId="0" borderId="27" xfId="12" applyNumberFormat="1" applyFont="1" applyBorder="1" applyAlignment="1">
      <alignment vertical="center" shrinkToFit="1"/>
    </xf>
    <xf numFmtId="183" fontId="15" fillId="5" borderId="26" xfId="12" applyNumberFormat="1" applyFont="1" applyFill="1" applyBorder="1" applyAlignment="1" applyProtection="1">
      <alignment vertical="center" shrinkToFit="1"/>
      <protection locked="0"/>
    </xf>
    <xf numFmtId="183" fontId="15" fillId="5" borderId="15" xfId="12" applyNumberFormat="1" applyFont="1" applyFill="1" applyBorder="1" applyAlignment="1" applyProtection="1">
      <alignment vertical="center" shrinkToFit="1"/>
      <protection locked="0"/>
    </xf>
    <xf numFmtId="183" fontId="15" fillId="5" borderId="29" xfId="12" applyNumberFormat="1" applyFont="1" applyFill="1" applyBorder="1" applyAlignment="1" applyProtection="1">
      <alignment vertical="center" shrinkToFit="1"/>
      <protection locked="0"/>
    </xf>
    <xf numFmtId="0" fontId="17" fillId="0" borderId="8" xfId="0" applyFont="1" applyBorder="1">
      <alignment vertical="center"/>
    </xf>
    <xf numFmtId="38" fontId="17" fillId="3" borderId="8" xfId="10" applyFont="1" applyFill="1" applyBorder="1">
      <alignment vertical="center"/>
    </xf>
    <xf numFmtId="38" fontId="17" fillId="0" borderId="8" xfId="10" applyFont="1" applyFill="1" applyBorder="1">
      <alignment vertical="center"/>
    </xf>
    <xf numFmtId="38" fontId="15" fillId="3" borderId="27" xfId="10" applyFont="1" applyFill="1" applyBorder="1" applyAlignment="1" applyProtection="1">
      <alignment horizontal="right" vertical="center" shrinkToFit="1"/>
      <protection locked="0"/>
    </xf>
    <xf numFmtId="38" fontId="15" fillId="0" borderId="27" xfId="10" applyFont="1" applyFill="1" applyBorder="1" applyAlignment="1">
      <alignment horizontal="right" vertical="center" shrinkToFit="1"/>
    </xf>
    <xf numFmtId="38" fontId="15" fillId="3" borderId="12" xfId="10" applyFont="1" applyFill="1" applyBorder="1" applyAlignment="1" applyProtection="1">
      <alignment horizontal="right" vertical="center" shrinkToFit="1"/>
      <protection locked="0"/>
    </xf>
    <xf numFmtId="38" fontId="15" fillId="0" borderId="12" xfId="10" applyFont="1" applyFill="1" applyBorder="1" applyAlignment="1">
      <alignment horizontal="right" vertical="center" shrinkToFit="1"/>
    </xf>
    <xf numFmtId="38" fontId="15" fillId="3" borderId="11" xfId="10" applyFont="1" applyFill="1" applyBorder="1" applyAlignment="1" applyProtection="1">
      <alignment horizontal="right" vertical="center" shrinkToFit="1"/>
      <protection locked="0"/>
    </xf>
    <xf numFmtId="38" fontId="15" fillId="0" borderId="11" xfId="10" applyFont="1" applyFill="1" applyBorder="1" applyAlignment="1">
      <alignment horizontal="right" vertical="center" shrinkToFit="1"/>
    </xf>
    <xf numFmtId="38" fontId="15" fillId="3" borderId="13" xfId="10" applyFont="1" applyFill="1" applyBorder="1" applyAlignment="1" applyProtection="1">
      <alignment horizontal="right" vertical="center" shrinkToFit="1"/>
      <protection locked="0"/>
    </xf>
    <xf numFmtId="38" fontId="15" fillId="0" borderId="13" xfId="10" applyFont="1" applyFill="1" applyBorder="1" applyAlignment="1">
      <alignment horizontal="right" vertical="center" shrinkToFit="1"/>
    </xf>
    <xf numFmtId="38" fontId="15" fillId="3" borderId="17" xfId="10" applyFont="1" applyFill="1" applyBorder="1" applyAlignment="1" applyProtection="1">
      <alignment horizontal="right" vertical="center" shrinkToFit="1"/>
      <protection locked="0"/>
    </xf>
    <xf numFmtId="38" fontId="15" fillId="0" borderId="17" xfId="10" applyFont="1" applyFill="1" applyBorder="1" applyAlignment="1">
      <alignment horizontal="right" vertical="center" shrinkToFit="1"/>
    </xf>
    <xf numFmtId="38" fontId="15" fillId="0" borderId="4" xfId="10" applyFont="1" applyFill="1" applyBorder="1" applyAlignment="1" applyProtection="1">
      <alignment horizontal="right" vertical="center" shrinkToFit="1"/>
      <protection locked="0"/>
    </xf>
    <xf numFmtId="38" fontId="15" fillId="0" borderId="4" xfId="10" applyFont="1" applyFill="1" applyBorder="1" applyAlignment="1">
      <alignment horizontal="right" vertical="center" shrinkToFit="1"/>
    </xf>
    <xf numFmtId="38" fontId="15" fillId="0" borderId="12" xfId="10" applyFont="1" applyFill="1" applyBorder="1" applyAlignment="1" applyProtection="1">
      <alignment horizontal="right" vertical="center" shrinkToFit="1"/>
      <protection locked="0"/>
    </xf>
    <xf numFmtId="38" fontId="15" fillId="0" borderId="8" xfId="10" applyFont="1" applyFill="1" applyBorder="1" applyAlignment="1" applyProtection="1">
      <alignment horizontal="right" vertical="center" shrinkToFit="1"/>
      <protection locked="0"/>
    </xf>
    <xf numFmtId="38" fontId="15" fillId="0" borderId="8" xfId="10" applyFont="1" applyFill="1" applyBorder="1" applyAlignment="1">
      <alignment horizontal="right" vertical="center" shrinkToFit="1"/>
    </xf>
    <xf numFmtId="38" fontId="15" fillId="3" borderId="4" xfId="10" applyFont="1" applyFill="1" applyBorder="1" applyAlignment="1" applyProtection="1">
      <alignment horizontal="right" vertical="center" shrinkToFit="1"/>
      <protection locked="0"/>
    </xf>
    <xf numFmtId="38" fontId="15" fillId="0" borderId="4" xfId="10" applyFont="1" applyBorder="1" applyAlignment="1">
      <alignment horizontal="right" vertical="center" shrinkToFit="1"/>
    </xf>
    <xf numFmtId="38" fontId="15" fillId="3" borderId="8" xfId="10" applyFont="1" applyFill="1" applyBorder="1" applyAlignment="1" applyProtection="1">
      <alignment horizontal="right" vertical="center" shrinkToFit="1"/>
      <protection locked="0"/>
    </xf>
    <xf numFmtId="38" fontId="15" fillId="0" borderId="8" xfId="10" applyFont="1" applyBorder="1" applyAlignment="1">
      <alignment horizontal="right" vertical="center" shrinkToFit="1"/>
    </xf>
    <xf numFmtId="38" fontId="15" fillId="2" borderId="12" xfId="10" applyFont="1" applyFill="1" applyBorder="1" applyAlignment="1">
      <alignment horizontal="right" shrinkToFit="1"/>
    </xf>
    <xf numFmtId="38" fontId="15" fillId="0" borderId="27" xfId="10" applyFont="1" applyFill="1" applyBorder="1" applyAlignment="1" applyProtection="1">
      <alignment horizontal="right" vertical="center" shrinkToFit="1"/>
      <protection locked="0"/>
    </xf>
    <xf numFmtId="38" fontId="15" fillId="0" borderId="27" xfId="10" applyFont="1" applyBorder="1" applyAlignment="1">
      <alignment horizontal="right" vertical="center" shrinkToFit="1"/>
    </xf>
    <xf numFmtId="38" fontId="15" fillId="0" borderId="12" xfId="10" applyFont="1" applyBorder="1" applyAlignment="1">
      <alignment horizontal="right" vertical="center" shrinkToFit="1"/>
    </xf>
    <xf numFmtId="38" fontId="15" fillId="3" borderId="16" xfId="10" applyFont="1" applyFill="1" applyBorder="1" applyAlignment="1" applyProtection="1">
      <alignment horizontal="right" vertical="center" shrinkToFit="1"/>
      <protection locked="0"/>
    </xf>
    <xf numFmtId="38" fontId="15" fillId="0" borderId="16" xfId="10" applyFont="1" applyBorder="1" applyAlignment="1">
      <alignment horizontal="right" vertical="center" shrinkToFit="1"/>
    </xf>
    <xf numFmtId="38" fontId="15" fillId="0" borderId="17" xfId="10" applyFont="1" applyBorder="1" applyAlignment="1">
      <alignment horizontal="right" vertical="center" shrinkToFit="1"/>
    </xf>
    <xf numFmtId="38" fontId="15" fillId="2" borderId="27" xfId="10" applyFont="1" applyFill="1" applyBorder="1" applyAlignment="1">
      <alignment horizontal="right" shrinkToFit="1"/>
    </xf>
    <xf numFmtId="0" fontId="18" fillId="0" borderId="0" xfId="0" applyFont="1">
      <alignment vertical="center"/>
    </xf>
    <xf numFmtId="0" fontId="17" fillId="0" borderId="0" xfId="13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7" fillId="0" borderId="58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17" fillId="2" borderId="0" xfId="13" applyFont="1" applyFill="1" applyAlignment="1">
      <alignment horizontal="center" vertical="center" wrapText="1"/>
    </xf>
    <xf numFmtId="0" fontId="17" fillId="2" borderId="0" xfId="13" applyFont="1" applyFill="1" applyAlignment="1">
      <alignment horizontal="center" vertical="center"/>
    </xf>
    <xf numFmtId="177" fontId="17" fillId="0" borderId="0" xfId="13" applyNumberFormat="1" applyFont="1" applyAlignment="1">
      <alignment horizontal="right" vertical="center" shrinkToFit="1"/>
    </xf>
    <xf numFmtId="0" fontId="15" fillId="0" borderId="31" xfId="14" applyBorder="1" applyAlignment="1" applyProtection="1">
      <alignment horizontal="center" vertical="center"/>
      <protection locked="0"/>
    </xf>
    <xf numFmtId="0" fontId="17" fillId="2" borderId="8" xfId="13" applyFont="1" applyFill="1" applyBorder="1" applyAlignment="1">
      <alignment horizontal="left" vertical="center" wrapText="1"/>
    </xf>
    <xf numFmtId="0" fontId="15" fillId="0" borderId="0" xfId="14" quotePrefix="1" applyAlignment="1">
      <alignment horizontal="left" vertical="top" wrapText="1"/>
    </xf>
    <xf numFmtId="0" fontId="15" fillId="0" borderId="0" xfId="14" applyAlignment="1">
      <alignment vertical="top" wrapText="1"/>
    </xf>
    <xf numFmtId="0" fontId="15" fillId="0" borderId="21" xfId="14" applyBorder="1" applyAlignment="1" applyProtection="1">
      <alignment horizontal="center" vertical="center"/>
      <protection locked="0"/>
    </xf>
    <xf numFmtId="0" fontId="16" fillId="0" borderId="0" xfId="14" quotePrefix="1" applyFont="1" applyAlignment="1" applyProtection="1">
      <alignment horizontal="left" vertical="center"/>
      <protection locked="0"/>
    </xf>
    <xf numFmtId="0" fontId="15" fillId="0" borderId="28" xfId="14" applyBorder="1" applyAlignment="1" applyProtection="1">
      <alignment horizontal="center" vertical="center"/>
      <protection locked="0"/>
    </xf>
    <xf numFmtId="0" fontId="15" fillId="0" borderId="25" xfId="14" applyBorder="1" applyAlignment="1" applyProtection="1">
      <alignment horizontal="center" vertical="center"/>
      <protection locked="0"/>
    </xf>
    <xf numFmtId="0" fontId="15" fillId="0" borderId="30" xfId="14" applyBorder="1" applyAlignment="1" applyProtection="1">
      <alignment horizontal="center" vertical="center"/>
      <protection locked="0"/>
    </xf>
    <xf numFmtId="0" fontId="15" fillId="0" borderId="23" xfId="14" applyBorder="1" applyAlignment="1" applyProtection="1">
      <alignment horizontal="center" vertical="center"/>
      <protection locked="0"/>
    </xf>
    <xf numFmtId="0" fontId="15" fillId="0" borderId="20" xfId="14" applyBorder="1" applyAlignment="1" applyProtection="1">
      <alignment horizontal="center" vertical="center"/>
      <protection locked="0"/>
    </xf>
    <xf numFmtId="0" fontId="17" fillId="0" borderId="56" xfId="14" applyFont="1" applyBorder="1" applyAlignment="1">
      <alignment horizontal="center" vertical="center"/>
    </xf>
    <xf numFmtId="0" fontId="15" fillId="0" borderId="25" xfId="12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187" fontId="17" fillId="0" borderId="8" xfId="13" applyNumberFormat="1" applyFont="1" applyBorder="1" applyAlignment="1">
      <alignment horizontal="center"/>
    </xf>
    <xf numFmtId="187" fontId="15" fillId="0" borderId="8" xfId="13" applyNumberFormat="1" applyFont="1" applyBorder="1" applyAlignment="1">
      <alignment horizontal="center"/>
    </xf>
    <xf numFmtId="179" fontId="15" fillId="0" borderId="0" xfId="14" applyNumberFormat="1" applyAlignment="1">
      <alignment vertical="center"/>
    </xf>
    <xf numFmtId="180" fontId="15" fillId="0" borderId="0" xfId="14" applyNumberFormat="1" applyAlignment="1">
      <alignment vertical="center"/>
    </xf>
    <xf numFmtId="179" fontId="23" fillId="0" borderId="0" xfId="14" applyNumberFormat="1" applyFont="1" applyAlignment="1">
      <alignment vertical="center"/>
    </xf>
    <xf numFmtId="180" fontId="23" fillId="0" borderId="0" xfId="14" applyNumberFormat="1" applyFont="1" applyAlignment="1">
      <alignment vertical="center"/>
    </xf>
    <xf numFmtId="187" fontId="17" fillId="0" borderId="8" xfId="13" applyNumberFormat="1" applyFont="1" applyBorder="1" applyAlignment="1">
      <alignment horizontal="center" vertical="center" wrapText="1"/>
    </xf>
    <xf numFmtId="0" fontId="15" fillId="0" borderId="45" xfId="12" applyFont="1" applyBorder="1" applyAlignment="1">
      <alignment horizontal="center" vertical="center" wrapText="1"/>
    </xf>
    <xf numFmtId="186" fontId="25" fillId="0" borderId="0" xfId="12" applyNumberFormat="1" applyFont="1" applyAlignment="1">
      <alignment vertical="center"/>
    </xf>
    <xf numFmtId="188" fontId="22" fillId="0" borderId="55" xfId="14" quotePrefix="1" applyNumberFormat="1" applyFont="1" applyBorder="1" applyAlignment="1">
      <alignment horizontal="right" vertical="center"/>
    </xf>
    <xf numFmtId="3" fontId="17" fillId="2" borderId="0" xfId="10" quotePrefix="1" applyNumberFormat="1" applyFont="1" applyFill="1" applyAlignment="1"/>
    <xf numFmtId="0" fontId="17" fillId="0" borderId="0" xfId="14" quotePrefix="1" applyFont="1" applyAlignment="1">
      <alignment vertical="center"/>
    </xf>
    <xf numFmtId="3" fontId="17" fillId="2" borderId="0" xfId="10" quotePrefix="1" applyNumberFormat="1" applyFont="1" applyFill="1" applyAlignment="1">
      <alignment vertical="center"/>
    </xf>
    <xf numFmtId="0" fontId="17" fillId="4" borderId="0" xfId="13" applyFont="1" applyFill="1" applyAlignment="1">
      <alignment vertical="center"/>
    </xf>
    <xf numFmtId="3" fontId="23" fillId="4" borderId="0" xfId="10" applyNumberFormat="1" applyFont="1" applyFill="1" applyAlignment="1"/>
    <xf numFmtId="0" fontId="17" fillId="0" borderId="0" xfId="13" applyFont="1"/>
    <xf numFmtId="0" fontId="15" fillId="4" borderId="0" xfId="13" applyFont="1" applyFill="1" applyAlignment="1">
      <alignment horizontal="right" vertical="center"/>
    </xf>
    <xf numFmtId="0" fontId="17" fillId="2" borderId="8" xfId="13" applyFont="1" applyFill="1" applyBorder="1" applyAlignment="1">
      <alignment horizontal="left" vertical="center"/>
    </xf>
    <xf numFmtId="0" fontId="17" fillId="2" borderId="5" xfId="13" applyFont="1" applyFill="1" applyBorder="1" applyAlignment="1">
      <alignment vertical="center"/>
    </xf>
    <xf numFmtId="0" fontId="17" fillId="2" borderId="2" xfId="13" applyFont="1" applyFill="1" applyBorder="1" applyAlignment="1">
      <alignment vertical="center"/>
    </xf>
    <xf numFmtId="0" fontId="17" fillId="2" borderId="24" xfId="13" applyFont="1" applyFill="1" applyBorder="1" applyAlignment="1">
      <alignment vertical="center"/>
    </xf>
    <xf numFmtId="0" fontId="17" fillId="2" borderId="21" xfId="13" applyFont="1" applyFill="1" applyBorder="1" applyAlignment="1">
      <alignment horizontal="right" vertical="center"/>
    </xf>
    <xf numFmtId="177" fontId="17" fillId="0" borderId="0" xfId="13" applyNumberFormat="1" applyFont="1" applyAlignment="1">
      <alignment horizontal="right" vertical="center"/>
    </xf>
    <xf numFmtId="0" fontId="15" fillId="0" borderId="19" xfId="14" applyBorder="1" applyAlignment="1" applyProtection="1">
      <alignment horizontal="center" vertical="center"/>
      <protection locked="0"/>
    </xf>
    <xf numFmtId="0" fontId="15" fillId="0" borderId="37" xfId="14" applyBorder="1" applyAlignment="1" applyProtection="1">
      <alignment horizontal="center" vertical="center"/>
      <protection locked="0"/>
    </xf>
    <xf numFmtId="0" fontId="15" fillId="0" borderId="51" xfId="14" applyBorder="1" applyAlignment="1" applyProtection="1">
      <alignment horizontal="center" vertical="center"/>
      <protection locked="0"/>
    </xf>
    <xf numFmtId="0" fontId="15" fillId="0" borderId="20" xfId="14" applyBorder="1" applyAlignment="1" applyProtection="1">
      <alignment vertical="center"/>
      <protection locked="0"/>
    </xf>
    <xf numFmtId="38" fontId="15" fillId="0" borderId="16" xfId="10" applyFont="1" applyFill="1" applyBorder="1" applyAlignment="1">
      <alignment horizontal="right" vertical="center" shrinkToFit="1"/>
    </xf>
    <xf numFmtId="0" fontId="15" fillId="0" borderId="40" xfId="14" applyBorder="1" applyAlignment="1" applyProtection="1">
      <alignment horizontal="center" vertical="center"/>
      <protection locked="0"/>
    </xf>
    <xf numFmtId="0" fontId="15" fillId="0" borderId="19" xfId="14" applyBorder="1" applyAlignment="1" applyProtection="1">
      <alignment vertical="center"/>
      <protection locked="0"/>
    </xf>
    <xf numFmtId="0" fontId="15" fillId="0" borderId="48" xfId="14" applyBorder="1" applyAlignment="1" applyProtection="1">
      <alignment horizontal="center" vertical="center"/>
      <protection locked="0"/>
    </xf>
    <xf numFmtId="0" fontId="15" fillId="3" borderId="59" xfId="14" quotePrefix="1" applyFill="1" applyBorder="1" applyAlignment="1" applyProtection="1">
      <alignment horizontal="left" vertical="center" shrinkToFit="1"/>
      <protection locked="0"/>
    </xf>
    <xf numFmtId="0" fontId="15" fillId="3" borderId="32" xfId="14" quotePrefix="1" applyFill="1" applyBorder="1" applyAlignment="1" applyProtection="1">
      <alignment horizontal="left" vertical="center" shrinkToFit="1"/>
      <protection locked="0"/>
    </xf>
    <xf numFmtId="0" fontId="15" fillId="0" borderId="11" xfId="14" applyBorder="1" applyAlignment="1" applyProtection="1">
      <alignment vertical="center"/>
      <protection locked="0"/>
    </xf>
    <xf numFmtId="0" fontId="15" fillId="0" borderId="9" xfId="14" applyBorder="1" applyAlignment="1" applyProtection="1">
      <alignment horizontal="center" vertical="center"/>
      <protection locked="0"/>
    </xf>
    <xf numFmtId="0" fontId="20" fillId="0" borderId="13" xfId="14" applyFont="1" applyBorder="1" applyAlignment="1" applyProtection="1">
      <alignment vertical="center" wrapText="1"/>
      <protection locked="0"/>
    </xf>
    <xf numFmtId="0" fontId="15" fillId="0" borderId="30" xfId="14" quotePrefix="1" applyBorder="1" applyAlignment="1" applyProtection="1">
      <alignment horizontal="left" vertical="center" shrinkToFit="1"/>
      <protection locked="0"/>
    </xf>
    <xf numFmtId="0" fontId="15" fillId="0" borderId="20" xfId="14" quotePrefix="1" applyBorder="1" applyAlignment="1" applyProtection="1">
      <alignment horizontal="left" vertical="center" shrinkToFit="1"/>
      <protection locked="0"/>
    </xf>
    <xf numFmtId="0" fontId="15" fillId="0" borderId="19" xfId="14" quotePrefix="1" applyBorder="1" applyAlignment="1" applyProtection="1">
      <alignment horizontal="left" vertical="center" shrinkToFit="1"/>
      <protection locked="0"/>
    </xf>
    <xf numFmtId="0" fontId="15" fillId="3" borderId="18" xfId="14" applyFill="1" applyBorder="1" applyAlignment="1" applyProtection="1">
      <alignment vertical="center"/>
      <protection locked="0"/>
    </xf>
    <xf numFmtId="0" fontId="15" fillId="0" borderId="0" xfId="14" applyAlignment="1">
      <alignment horizontal="right" vertical="center" wrapText="1"/>
    </xf>
    <xf numFmtId="38" fontId="31" fillId="0" borderId="0" xfId="11" applyFont="1"/>
    <xf numFmtId="38" fontId="32" fillId="0" borderId="0" xfId="11" applyFont="1"/>
    <xf numFmtId="0" fontId="33" fillId="0" borderId="0" xfId="12" applyFont="1"/>
    <xf numFmtId="38" fontId="32" fillId="0" borderId="60" xfId="11" applyFont="1" applyBorder="1" applyAlignment="1">
      <alignment horizontal="center"/>
    </xf>
    <xf numFmtId="38" fontId="32" fillId="0" borderId="61" xfId="11" applyFont="1" applyBorder="1" applyAlignment="1">
      <alignment horizontal="center"/>
    </xf>
    <xf numFmtId="38" fontId="32" fillId="0" borderId="62" xfId="11" applyFont="1" applyBorder="1" applyAlignment="1">
      <alignment horizontal="center"/>
    </xf>
    <xf numFmtId="38" fontId="32" fillId="0" borderId="63" xfId="11" applyFont="1" applyBorder="1"/>
    <xf numFmtId="38" fontId="32" fillId="0" borderId="65" xfId="11" applyFont="1" applyBorder="1"/>
    <xf numFmtId="38" fontId="32" fillId="0" borderId="65" xfId="11" applyFont="1" applyBorder="1" applyAlignment="1">
      <alignment horizontal="center"/>
    </xf>
    <xf numFmtId="38" fontId="34" fillId="0" borderId="66" xfId="11" applyFont="1" applyBorder="1" applyAlignment="1">
      <alignment shrinkToFit="1"/>
    </xf>
    <xf numFmtId="0" fontId="33" fillId="0" borderId="0" xfId="12" applyFont="1" applyAlignment="1">
      <alignment horizontal="right"/>
    </xf>
    <xf numFmtId="38" fontId="32" fillId="0" borderId="67" xfId="11" applyFont="1" applyBorder="1"/>
    <xf numFmtId="38" fontId="32" fillId="0" borderId="4" xfId="11" applyFont="1" applyBorder="1"/>
    <xf numFmtId="38" fontId="32" fillId="0" borderId="24" xfId="11" applyFont="1" applyBorder="1" applyAlignment="1">
      <alignment horizontal="center"/>
    </xf>
    <xf numFmtId="38" fontId="32" fillId="0" borderId="24" xfId="11" applyFont="1" applyBorder="1"/>
    <xf numFmtId="38" fontId="34" fillId="0" borderId="68" xfId="11" applyFont="1" applyBorder="1" applyAlignment="1">
      <alignment shrinkToFit="1"/>
    </xf>
    <xf numFmtId="38" fontId="33" fillId="0" borderId="63" xfId="11" applyFont="1" applyBorder="1" applyAlignment="1">
      <alignment shrinkToFit="1"/>
    </xf>
    <xf numFmtId="38" fontId="33" fillId="0" borderId="0" xfId="11" applyFont="1" applyFill="1" applyBorder="1"/>
    <xf numFmtId="38" fontId="33" fillId="0" borderId="0" xfId="12" applyNumberFormat="1" applyFont="1"/>
    <xf numFmtId="38" fontId="36" fillId="0" borderId="65" xfId="11" applyFont="1" applyBorder="1"/>
    <xf numFmtId="181" fontId="33" fillId="0" borderId="0" xfId="12" applyNumberFormat="1" applyFont="1"/>
    <xf numFmtId="0" fontId="5" fillId="0" borderId="0" xfId="12"/>
    <xf numFmtId="38" fontId="32" fillId="0" borderId="66" xfId="11" applyFont="1" applyBorder="1" applyAlignment="1">
      <alignment shrinkToFit="1"/>
    </xf>
    <xf numFmtId="38" fontId="32" fillId="0" borderId="68" xfId="11" applyFont="1" applyBorder="1" applyAlignment="1">
      <alignment shrinkToFit="1"/>
    </xf>
    <xf numFmtId="38" fontId="32" fillId="0" borderId="69" xfId="11" applyFont="1" applyBorder="1"/>
    <xf numFmtId="38" fontId="32" fillId="0" borderId="0" xfId="11" applyFont="1" applyBorder="1"/>
    <xf numFmtId="38" fontId="32" fillId="0" borderId="70" xfId="11" applyFont="1" applyBorder="1"/>
    <xf numFmtId="38" fontId="32" fillId="0" borderId="71" xfId="11" applyFont="1" applyBorder="1"/>
    <xf numFmtId="38" fontId="33" fillId="0" borderId="68" xfId="11" applyFont="1" applyBorder="1" applyAlignment="1">
      <alignment shrinkToFit="1"/>
    </xf>
    <xf numFmtId="38" fontId="32" fillId="0" borderId="72" xfId="11" applyFont="1" applyBorder="1"/>
    <xf numFmtId="38" fontId="32" fillId="0" borderId="65" xfId="11" applyFont="1" applyBorder="1" applyAlignment="1"/>
    <xf numFmtId="38" fontId="32" fillId="0" borderId="24" xfId="11" applyFont="1" applyBorder="1" applyAlignment="1"/>
    <xf numFmtId="38" fontId="31" fillId="0" borderId="24" xfId="11" applyFont="1" applyBorder="1" applyAlignment="1">
      <alignment shrinkToFit="1"/>
    </xf>
    <xf numFmtId="38" fontId="31" fillId="0" borderId="65" xfId="11" applyFont="1" applyBorder="1" applyAlignment="1">
      <alignment shrinkToFit="1"/>
    </xf>
    <xf numFmtId="0" fontId="32" fillId="0" borderId="0" xfId="12" applyFont="1"/>
    <xf numFmtId="0" fontId="15" fillId="0" borderId="56" xfId="14" applyBorder="1" applyAlignment="1">
      <alignment horizontal="center" vertical="center"/>
    </xf>
    <xf numFmtId="0" fontId="15" fillId="0" borderId="55" xfId="14" quotePrefix="1" applyBorder="1" applyAlignment="1">
      <alignment horizontal="right" vertical="center"/>
    </xf>
    <xf numFmtId="0" fontId="38" fillId="0" borderId="0" xfId="14" applyFont="1" applyAlignment="1">
      <alignment horizontal="center" vertical="center"/>
    </xf>
    <xf numFmtId="0" fontId="39" fillId="0" borderId="0" xfId="14" applyFont="1" applyAlignment="1">
      <alignment horizontal="center" vertical="center"/>
    </xf>
    <xf numFmtId="0" fontId="41" fillId="0" borderId="0" xfId="21" applyFont="1" applyAlignment="1">
      <alignment vertical="center" wrapText="1"/>
    </xf>
    <xf numFmtId="38" fontId="41" fillId="0" borderId="0" xfId="22" applyFont="1" applyBorder="1" applyAlignment="1">
      <alignment horizontal="center" vertical="center"/>
    </xf>
    <xf numFmtId="0" fontId="39" fillId="0" borderId="0" xfId="14" applyFont="1" applyAlignment="1">
      <alignment horizontal="right" vertical="center"/>
    </xf>
    <xf numFmtId="38" fontId="39" fillId="0" borderId="0" xfId="10" applyFont="1" applyAlignment="1">
      <alignment vertical="center"/>
    </xf>
    <xf numFmtId="38" fontId="33" fillId="0" borderId="0" xfId="11" applyFont="1" applyBorder="1" applyAlignment="1">
      <alignment shrinkToFit="1"/>
    </xf>
    <xf numFmtId="0" fontId="39" fillId="0" borderId="0" xfId="14" applyFont="1" applyAlignment="1">
      <alignment vertical="center"/>
    </xf>
    <xf numFmtId="38" fontId="41" fillId="0" borderId="0" xfId="22" applyFont="1" applyBorder="1" applyAlignment="1">
      <alignment horizontal="left" vertical="center"/>
    </xf>
    <xf numFmtId="180" fontId="42" fillId="0" borderId="0" xfId="14" applyNumberFormat="1" applyFont="1" applyAlignment="1">
      <alignment vertical="center"/>
    </xf>
    <xf numFmtId="179" fontId="38" fillId="0" borderId="0" xfId="14" applyNumberFormat="1" applyFont="1" applyAlignment="1">
      <alignment vertical="center"/>
    </xf>
    <xf numFmtId="180" fontId="38" fillId="0" borderId="0" xfId="14" applyNumberFormat="1" applyFont="1" applyAlignment="1">
      <alignment vertical="center"/>
    </xf>
    <xf numFmtId="38" fontId="39" fillId="0" borderId="0" xfId="14" applyNumberFormat="1" applyFont="1" applyAlignment="1">
      <alignment vertical="center"/>
    </xf>
    <xf numFmtId="38" fontId="33" fillId="0" borderId="0" xfId="11" applyFont="1"/>
    <xf numFmtId="1" fontId="33" fillId="0" borderId="0" xfId="12" applyNumberFormat="1" applyFont="1"/>
    <xf numFmtId="38" fontId="32" fillId="0" borderId="24" xfId="11" applyFont="1" applyBorder="1" applyAlignment="1">
      <alignment horizontal="right"/>
    </xf>
    <xf numFmtId="38" fontId="32" fillId="0" borderId="65" xfId="11" applyFont="1" applyBorder="1" applyAlignment="1">
      <alignment horizontal="right"/>
    </xf>
    <xf numFmtId="38" fontId="32" fillId="0" borderId="10" xfId="11" applyFont="1" applyBorder="1"/>
    <xf numFmtId="38" fontId="32" fillId="0" borderId="65" xfId="11" applyFont="1" applyBorder="1" applyAlignment="1">
      <alignment shrinkToFit="1"/>
    </xf>
    <xf numFmtId="38" fontId="32" fillId="0" borderId="24" xfId="11" applyFont="1" applyBorder="1" applyAlignment="1">
      <alignment shrinkToFit="1"/>
    </xf>
    <xf numFmtId="0" fontId="46" fillId="0" borderId="0" xfId="23" applyFont="1" applyAlignment="1" applyProtection="1">
      <alignment vertical="center"/>
      <protection locked="0"/>
    </xf>
    <xf numFmtId="0" fontId="17" fillId="0" borderId="0" xfId="23" applyFont="1" applyAlignment="1" applyProtection="1">
      <alignment vertical="center"/>
      <protection locked="0"/>
    </xf>
    <xf numFmtId="189" fontId="44" fillId="2" borderId="0" xfId="23" applyNumberFormat="1" applyFont="1" applyFill="1" applyAlignment="1" applyProtection="1">
      <alignment horizontal="left" vertical="center"/>
      <protection locked="0"/>
    </xf>
    <xf numFmtId="189" fontId="44" fillId="2" borderId="0" xfId="23" applyNumberFormat="1" applyFont="1" applyFill="1" applyAlignment="1" applyProtection="1">
      <alignment horizontal="centerContinuous" vertical="center"/>
      <protection locked="0"/>
    </xf>
    <xf numFmtId="189" fontId="44" fillId="2" borderId="0" xfId="23" quotePrefix="1" applyNumberFormat="1" applyFont="1" applyFill="1" applyAlignment="1" applyProtection="1">
      <alignment horizontal="centerContinuous" vertical="center"/>
      <protection locked="0"/>
    </xf>
    <xf numFmtId="189" fontId="17" fillId="0" borderId="0" xfId="23" applyNumberFormat="1" applyFont="1" applyAlignment="1" applyProtection="1">
      <alignment horizontal="centerContinuous" vertical="center"/>
      <protection locked="0"/>
    </xf>
    <xf numFmtId="189" fontId="17" fillId="0" borderId="0" xfId="23" applyNumberFormat="1" applyFont="1" applyAlignment="1" applyProtection="1">
      <alignment vertical="center"/>
      <protection locked="0"/>
    </xf>
    <xf numFmtId="0" fontId="43" fillId="0" borderId="0" xfId="23" applyAlignment="1" applyProtection="1">
      <alignment vertical="center"/>
      <protection locked="0"/>
    </xf>
    <xf numFmtId="0" fontId="17" fillId="2" borderId="2" xfId="23" applyFont="1" applyFill="1" applyBorder="1" applyAlignment="1" applyProtection="1">
      <alignment horizontal="right" vertical="center"/>
      <protection locked="0"/>
    </xf>
    <xf numFmtId="38" fontId="17" fillId="2" borderId="73" xfId="24" applyFill="1" applyBorder="1" applyAlignment="1" applyProtection="1">
      <alignment horizontal="center" vertical="center"/>
      <protection locked="0"/>
    </xf>
    <xf numFmtId="0" fontId="17" fillId="2" borderId="73" xfId="23" applyFont="1" applyFill="1" applyBorder="1" applyAlignment="1">
      <alignment horizontal="left" vertical="center"/>
    </xf>
    <xf numFmtId="0" fontId="17" fillId="2" borderId="74" xfId="23" applyFont="1" applyFill="1" applyBorder="1" applyAlignment="1" applyProtection="1">
      <alignment horizontal="center" vertical="center"/>
      <protection locked="0"/>
    </xf>
    <xf numFmtId="0" fontId="17" fillId="2" borderId="75" xfId="23" applyFont="1" applyFill="1" applyBorder="1" applyAlignment="1" applyProtection="1">
      <alignment horizontal="center" vertical="center"/>
      <protection locked="0"/>
    </xf>
    <xf numFmtId="0" fontId="17" fillId="2" borderId="76" xfId="23" applyFont="1" applyFill="1" applyBorder="1" applyAlignment="1" applyProtection="1">
      <alignment vertical="center"/>
      <protection locked="0"/>
    </xf>
    <xf numFmtId="0" fontId="17" fillId="2" borderId="77" xfId="23" applyFont="1" applyFill="1" applyBorder="1" applyAlignment="1" applyProtection="1">
      <alignment horizontal="center" vertical="center"/>
      <protection locked="0"/>
    </xf>
    <xf numFmtId="0" fontId="17" fillId="2" borderId="77" xfId="23" quotePrefix="1" applyFont="1" applyFill="1" applyBorder="1" applyAlignment="1" applyProtection="1">
      <alignment horizontal="center" vertical="center"/>
      <protection locked="0"/>
    </xf>
    <xf numFmtId="0" fontId="17" fillId="2" borderId="80" xfId="23" quotePrefix="1" applyFont="1" applyFill="1" applyBorder="1" applyAlignment="1" applyProtection="1">
      <alignment horizontal="center" vertical="center"/>
      <protection locked="0"/>
    </xf>
    <xf numFmtId="38" fontId="17" fillId="2" borderId="81" xfId="24" applyFill="1" applyBorder="1" applyAlignment="1" applyProtection="1">
      <alignment horizontal="center" vertical="center"/>
      <protection locked="0"/>
    </xf>
    <xf numFmtId="38" fontId="17" fillId="2" borderId="81" xfId="24" quotePrefix="1" applyFill="1" applyBorder="1" applyAlignment="1" applyProtection="1">
      <alignment horizontal="center" vertical="center"/>
      <protection locked="0"/>
    </xf>
    <xf numFmtId="2" fontId="17" fillId="2" borderId="85" xfId="23" applyNumberFormat="1" applyFont="1" applyFill="1" applyBorder="1" applyAlignment="1" applyProtection="1">
      <alignment vertical="center"/>
      <protection locked="0"/>
    </xf>
    <xf numFmtId="2" fontId="17" fillId="2" borderId="86" xfId="23" applyNumberFormat="1" applyFont="1" applyFill="1" applyBorder="1" applyAlignment="1" applyProtection="1">
      <alignment vertical="center"/>
      <protection locked="0"/>
    </xf>
    <xf numFmtId="38" fontId="17" fillId="2" borderId="86" xfId="24" applyFill="1" applyBorder="1" applyAlignment="1" applyProtection="1">
      <alignment vertical="center"/>
      <protection locked="0"/>
    </xf>
    <xf numFmtId="2" fontId="17" fillId="2" borderId="89" xfId="23" applyNumberFormat="1" applyFont="1" applyFill="1" applyBorder="1" applyAlignment="1" applyProtection="1">
      <alignment vertical="center"/>
      <protection locked="0"/>
    </xf>
    <xf numFmtId="38" fontId="17" fillId="2" borderId="89" xfId="24" applyFill="1" applyBorder="1" applyAlignment="1" applyProtection="1">
      <alignment vertical="center"/>
      <protection locked="0"/>
    </xf>
    <xf numFmtId="2" fontId="17" fillId="2" borderId="86" xfId="23" applyNumberFormat="1" applyFont="1" applyFill="1" applyBorder="1" applyAlignment="1" applyProtection="1">
      <alignment horizontal="right" vertical="center"/>
      <protection locked="0"/>
    </xf>
    <xf numFmtId="38" fontId="17" fillId="2" borderId="81" xfId="24" applyFill="1" applyBorder="1" applyAlignment="1" applyProtection="1">
      <alignment vertical="center"/>
      <protection locked="0"/>
    </xf>
    <xf numFmtId="38" fontId="17" fillId="2" borderId="83" xfId="24" applyFill="1" applyBorder="1" applyAlignment="1" applyProtection="1">
      <alignment horizontal="right" vertical="center"/>
      <protection locked="0"/>
    </xf>
    <xf numFmtId="38" fontId="17" fillId="2" borderId="83" xfId="24" applyFill="1" applyBorder="1" applyAlignment="1" applyProtection="1">
      <alignment vertical="center"/>
      <protection locked="0"/>
    </xf>
    <xf numFmtId="190" fontId="17" fillId="0" borderId="0" xfId="23" applyNumberFormat="1" applyFont="1" applyAlignment="1" applyProtection="1">
      <alignment vertical="center" shrinkToFit="1"/>
      <protection locked="0"/>
    </xf>
    <xf numFmtId="189" fontId="47" fillId="2" borderId="0" xfId="23" applyNumberFormat="1" applyFont="1" applyFill="1" applyAlignment="1" applyProtection="1">
      <alignment horizontal="left" vertical="center"/>
      <protection locked="0"/>
    </xf>
    <xf numFmtId="0" fontId="17" fillId="2" borderId="90" xfId="23" applyFont="1" applyFill="1" applyBorder="1" applyAlignment="1" applyProtection="1">
      <alignment vertical="center"/>
      <protection locked="0"/>
    </xf>
    <xf numFmtId="0" fontId="17" fillId="2" borderId="91" xfId="23" applyFont="1" applyFill="1" applyBorder="1" applyAlignment="1" applyProtection="1">
      <alignment horizontal="center" vertical="center"/>
      <protection locked="0"/>
    </xf>
    <xf numFmtId="0" fontId="15" fillId="2" borderId="91" xfId="23" quotePrefix="1" applyFont="1" applyFill="1" applyBorder="1" applyAlignment="1" applyProtection="1">
      <alignment horizontal="left" vertical="center"/>
      <protection locked="0"/>
    </xf>
    <xf numFmtId="0" fontId="17" fillId="2" borderId="91" xfId="23" quotePrefix="1" applyFont="1" applyFill="1" applyBorder="1" applyAlignment="1" applyProtection="1">
      <alignment horizontal="center" vertical="center"/>
      <protection locked="0"/>
    </xf>
    <xf numFmtId="0" fontId="17" fillId="3" borderId="84" xfId="23" applyFont="1" applyFill="1" applyBorder="1" applyAlignment="1" applyProtection="1">
      <alignment horizontal="center" vertical="center"/>
      <protection locked="0"/>
    </xf>
    <xf numFmtId="2" fontId="17" fillId="3" borderId="85" xfId="23" applyNumberFormat="1" applyFont="1" applyFill="1" applyBorder="1" applyAlignment="1" applyProtection="1">
      <alignment vertical="center"/>
      <protection locked="0"/>
    </xf>
    <xf numFmtId="2" fontId="17" fillId="3" borderId="85" xfId="23" applyNumberFormat="1" applyFont="1" applyFill="1" applyBorder="1" applyAlignment="1" applyProtection="1">
      <alignment horizontal="right" vertical="center"/>
      <protection locked="0"/>
    </xf>
    <xf numFmtId="0" fontId="17" fillId="3" borderId="87" xfId="23" applyFont="1" applyFill="1" applyBorder="1" applyAlignment="1" applyProtection="1">
      <alignment horizontal="center" vertical="center"/>
      <protection locked="0"/>
    </xf>
    <xf numFmtId="2" fontId="17" fillId="3" borderId="88" xfId="23" applyNumberFormat="1" applyFont="1" applyFill="1" applyBorder="1" applyAlignment="1" applyProtection="1">
      <alignment vertical="center"/>
      <protection locked="0"/>
    </xf>
    <xf numFmtId="0" fontId="17" fillId="2" borderId="84" xfId="23" quotePrefix="1" applyFont="1" applyFill="1" applyBorder="1" applyAlignment="1" applyProtection="1">
      <alignment horizontal="center" vertical="center"/>
      <protection locked="0"/>
    </xf>
    <xf numFmtId="191" fontId="17" fillId="0" borderId="0" xfId="23" applyNumberFormat="1" applyFont="1" applyAlignment="1" applyProtection="1">
      <alignment vertical="center" shrinkToFit="1"/>
      <protection locked="0"/>
    </xf>
    <xf numFmtId="191" fontId="17" fillId="0" borderId="0" xfId="23" applyNumberFormat="1" applyFont="1" applyAlignment="1" applyProtection="1">
      <alignment vertical="center"/>
      <protection locked="0"/>
    </xf>
    <xf numFmtId="0" fontId="17" fillId="2" borderId="87" xfId="23" quotePrefix="1" applyFont="1" applyFill="1" applyBorder="1" applyAlignment="1" applyProtection="1">
      <alignment horizontal="center" vertical="center"/>
      <protection locked="0"/>
    </xf>
    <xf numFmtId="38" fontId="17" fillId="2" borderId="88" xfId="24" applyFill="1" applyBorder="1" applyAlignment="1" applyProtection="1">
      <alignment vertical="center"/>
      <protection locked="0"/>
    </xf>
    <xf numFmtId="190" fontId="17" fillId="0" borderId="0" xfId="23" applyNumberFormat="1" applyFont="1" applyAlignment="1" applyProtection="1">
      <alignment vertical="center"/>
      <protection locked="0"/>
    </xf>
    <xf numFmtId="0" fontId="17" fillId="0" borderId="0" xfId="23" applyFont="1" applyAlignment="1">
      <alignment vertical="center"/>
    </xf>
    <xf numFmtId="0" fontId="17" fillId="0" borderId="0" xfId="23" applyFont="1" applyAlignment="1">
      <alignment horizontal="center" vertical="center"/>
    </xf>
    <xf numFmtId="189" fontId="44" fillId="0" borderId="0" xfId="23" applyNumberFormat="1" applyFont="1" applyAlignment="1">
      <alignment horizontal="left" vertical="center"/>
    </xf>
    <xf numFmtId="38" fontId="17" fillId="3" borderId="92" xfId="10" applyFont="1" applyFill="1" applyBorder="1" applyAlignment="1" applyProtection="1">
      <alignment horizontal="center" vertical="center"/>
      <protection locked="0"/>
    </xf>
    <xf numFmtId="38" fontId="17" fillId="3" borderId="93" xfId="10" applyFont="1" applyFill="1" applyBorder="1" applyAlignment="1" applyProtection="1">
      <alignment horizontal="center" vertical="center"/>
      <protection locked="0"/>
    </xf>
    <xf numFmtId="38" fontId="17" fillId="3" borderId="94" xfId="10" applyFont="1" applyFill="1" applyBorder="1" applyAlignment="1" applyProtection="1">
      <alignment horizontal="center" vertical="center"/>
      <protection locked="0"/>
    </xf>
    <xf numFmtId="38" fontId="17" fillId="0" borderId="92" xfId="10" applyFont="1" applyFill="1" applyBorder="1" applyAlignment="1" applyProtection="1">
      <alignment horizontal="center" vertical="center"/>
      <protection locked="0"/>
    </xf>
    <xf numFmtId="38" fontId="17" fillId="0" borderId="93" xfId="10" applyFont="1" applyFill="1" applyBorder="1" applyAlignment="1" applyProtection="1">
      <alignment horizontal="center" vertical="center"/>
      <protection locked="0"/>
    </xf>
    <xf numFmtId="38" fontId="17" fillId="0" borderId="94" xfId="10" applyFont="1" applyFill="1" applyBorder="1" applyAlignment="1" applyProtection="1">
      <alignment horizontal="center" vertical="center"/>
      <protection locked="0"/>
    </xf>
    <xf numFmtId="0" fontId="17" fillId="2" borderId="80" xfId="23" quotePrefix="1" applyFont="1" applyFill="1" applyBorder="1" applyAlignment="1" applyProtection="1">
      <alignment horizontal="left" vertical="center"/>
      <protection locked="0"/>
    </xf>
    <xf numFmtId="189" fontId="22" fillId="0" borderId="0" xfId="23" applyNumberFormat="1" applyFont="1" applyAlignment="1" applyProtection="1">
      <alignment horizontal="center" vertical="center" shrinkToFit="1"/>
      <protection locked="0"/>
    </xf>
    <xf numFmtId="189" fontId="22" fillId="2" borderId="8" xfId="23" applyNumberFormat="1" applyFont="1" applyFill="1" applyBorder="1" applyAlignment="1" applyProtection="1">
      <alignment horizontal="left" vertical="center"/>
      <protection locked="0"/>
    </xf>
    <xf numFmtId="189" fontId="22" fillId="2" borderId="3" xfId="23" quotePrefix="1" applyNumberFormat="1" applyFont="1" applyFill="1" applyBorder="1" applyAlignment="1" applyProtection="1">
      <alignment horizontal="left" vertical="center"/>
      <protection locked="0"/>
    </xf>
    <xf numFmtId="189" fontId="17" fillId="3" borderId="5" xfId="23" applyNumberFormat="1" applyFont="1" applyFill="1" applyBorder="1" applyAlignment="1" applyProtection="1">
      <alignment horizontal="centerContinuous" vertical="center"/>
      <protection locked="0"/>
    </xf>
    <xf numFmtId="0" fontId="17" fillId="0" borderId="0" xfId="14" quotePrefix="1" applyFont="1" applyAlignment="1" applyProtection="1">
      <alignment horizontal="left" vertical="center"/>
      <protection locked="0"/>
    </xf>
    <xf numFmtId="0" fontId="17" fillId="0" borderId="0" xfId="14" quotePrefix="1" applyFont="1" applyAlignment="1" applyProtection="1">
      <alignment horizontal="left"/>
      <protection locked="0"/>
    </xf>
    <xf numFmtId="0" fontId="15" fillId="0" borderId="0" xfId="14" applyAlignment="1">
      <alignment vertical="center" wrapText="1"/>
    </xf>
    <xf numFmtId="0" fontId="15" fillId="3" borderId="19" xfId="12" applyFont="1" applyFill="1" applyBorder="1" applyAlignment="1">
      <alignment horizontal="center" vertical="center"/>
    </xf>
    <xf numFmtId="0" fontId="15" fillId="3" borderId="30" xfId="12" applyFont="1" applyFill="1" applyBorder="1" applyAlignment="1">
      <alignment horizontal="center" vertical="center"/>
    </xf>
    <xf numFmtId="0" fontId="15" fillId="3" borderId="20" xfId="12" applyFont="1" applyFill="1" applyBorder="1" applyAlignment="1">
      <alignment horizontal="center" vertical="center"/>
    </xf>
    <xf numFmtId="0" fontId="15" fillId="0" borderId="30" xfId="12" applyFont="1" applyBorder="1" applyAlignment="1">
      <alignment horizontal="center" vertical="center"/>
    </xf>
    <xf numFmtId="0" fontId="15" fillId="0" borderId="19" xfId="12" applyFont="1" applyBorder="1" applyAlignment="1">
      <alignment horizontal="center" vertical="center"/>
    </xf>
    <xf numFmtId="38" fontId="32" fillId="0" borderId="65" xfId="11" applyFont="1" applyFill="1" applyBorder="1"/>
    <xf numFmtId="38" fontId="32" fillId="0" borderId="65" xfId="11" applyFont="1" applyFill="1" applyBorder="1" applyAlignment="1">
      <alignment horizontal="center"/>
    </xf>
    <xf numFmtId="38" fontId="32" fillId="0" borderId="4" xfId="11" applyFont="1" applyFill="1" applyBorder="1" applyAlignment="1"/>
    <xf numFmtId="38" fontId="32" fillId="0" borderId="24" xfId="11" applyFont="1" applyFill="1" applyBorder="1" applyAlignment="1">
      <alignment shrinkToFit="1"/>
    </xf>
    <xf numFmtId="38" fontId="32" fillId="0" borderId="24" xfId="11" applyFont="1" applyFill="1" applyBorder="1" applyAlignment="1">
      <alignment horizontal="center"/>
    </xf>
    <xf numFmtId="38" fontId="35" fillId="0" borderId="24" xfId="11" applyFont="1" applyFill="1" applyBorder="1"/>
    <xf numFmtId="38" fontId="32" fillId="0" borderId="71" xfId="11" applyFont="1" applyFill="1" applyBorder="1"/>
    <xf numFmtId="0" fontId="17" fillId="2" borderId="5" xfId="23" applyFont="1" applyFill="1" applyBorder="1" applyAlignment="1" applyProtection="1">
      <alignment vertical="center"/>
      <protection locked="0"/>
    </xf>
    <xf numFmtId="0" fontId="17" fillId="2" borderId="2" xfId="23" applyFont="1" applyFill="1" applyBorder="1" applyAlignment="1" applyProtection="1">
      <alignment horizontal="center" vertical="center"/>
      <protection locked="0"/>
    </xf>
    <xf numFmtId="38" fontId="17" fillId="2" borderId="2" xfId="24" applyFill="1" applyBorder="1" applyAlignment="1" applyProtection="1">
      <alignment horizontal="center" vertical="center"/>
      <protection locked="0"/>
    </xf>
    <xf numFmtId="0" fontId="17" fillId="2" borderId="2" xfId="23" applyFont="1" applyFill="1" applyBorder="1" applyAlignment="1">
      <alignment horizontal="left" vertical="center"/>
    </xf>
    <xf numFmtId="0" fontId="15" fillId="2" borderId="2" xfId="23" quotePrefix="1" applyFont="1" applyFill="1" applyBorder="1" applyAlignment="1" applyProtection="1">
      <alignment horizontal="left" vertical="center"/>
      <protection locked="0"/>
    </xf>
    <xf numFmtId="0" fontId="17" fillId="2" borderId="2" xfId="23" quotePrefix="1" applyFont="1" applyFill="1" applyBorder="1" applyAlignment="1" applyProtection="1">
      <alignment horizontal="center" vertical="center"/>
      <protection locked="0"/>
    </xf>
    <xf numFmtId="0" fontId="17" fillId="2" borderId="3" xfId="23" applyFont="1" applyFill="1" applyBorder="1" applyAlignment="1" applyProtection="1">
      <alignment horizontal="center" vertical="center"/>
      <protection locked="0"/>
    </xf>
    <xf numFmtId="0" fontId="17" fillId="0" borderId="5" xfId="23" applyFont="1" applyBorder="1" applyAlignment="1" applyProtection="1">
      <alignment horizontal="center" vertical="center"/>
      <protection locked="0"/>
    </xf>
    <xf numFmtId="0" fontId="17" fillId="0" borderId="3" xfId="23" applyFont="1" applyBorder="1" applyAlignment="1" applyProtection="1">
      <alignment horizontal="center" vertical="center"/>
      <protection locked="0"/>
    </xf>
    <xf numFmtId="0" fontId="17" fillId="0" borderId="8" xfId="23" applyFont="1" applyBorder="1" applyAlignment="1" applyProtection="1">
      <alignment horizontal="center" vertical="center"/>
      <protection locked="0"/>
    </xf>
    <xf numFmtId="0" fontId="17" fillId="3" borderId="8" xfId="23" applyFont="1" applyFill="1" applyBorder="1" applyAlignment="1" applyProtection="1">
      <alignment horizontal="center" vertical="center"/>
      <protection locked="0"/>
    </xf>
    <xf numFmtId="0" fontId="15" fillId="0" borderId="36" xfId="12" applyFont="1" applyBorder="1" applyAlignment="1">
      <alignment horizontal="center" vertical="center"/>
    </xf>
    <xf numFmtId="0" fontId="15" fillId="0" borderId="27" xfId="12" applyFont="1" applyBorder="1" applyAlignment="1">
      <alignment horizontal="center" vertical="center"/>
    </xf>
    <xf numFmtId="0" fontId="15" fillId="0" borderId="17" xfId="12" applyFont="1" applyBorder="1" applyAlignment="1">
      <alignment horizontal="center" vertical="center"/>
    </xf>
    <xf numFmtId="0" fontId="15" fillId="0" borderId="25" xfId="12" applyFont="1" applyBorder="1" applyAlignment="1">
      <alignment vertical="center"/>
    </xf>
    <xf numFmtId="0" fontId="15" fillId="0" borderId="28" xfId="12" applyFont="1" applyBorder="1" applyAlignment="1">
      <alignment vertical="center"/>
    </xf>
    <xf numFmtId="0" fontId="15" fillId="0" borderId="36" xfId="12" applyFont="1" applyBorder="1" applyAlignment="1">
      <alignment vertical="center"/>
    </xf>
    <xf numFmtId="0" fontId="15" fillId="0" borderId="95" xfId="12" applyFont="1" applyBorder="1" applyAlignment="1">
      <alignment vertical="center"/>
    </xf>
    <xf numFmtId="0" fontId="15" fillId="0" borderId="65" xfId="12" applyFont="1" applyBorder="1" applyAlignment="1">
      <alignment vertical="center"/>
    </xf>
    <xf numFmtId="0" fontId="15" fillId="0" borderId="0" xfId="12" applyFont="1" applyAlignment="1">
      <alignment vertical="center"/>
    </xf>
    <xf numFmtId="0" fontId="15" fillId="0" borderId="9" xfId="12" applyFont="1" applyBorder="1" applyAlignment="1">
      <alignment horizontal="center" vertical="center"/>
    </xf>
    <xf numFmtId="0" fontId="15" fillId="0" borderId="11" xfId="12" applyFont="1" applyBorder="1" applyAlignment="1">
      <alignment horizontal="center" vertical="center"/>
    </xf>
    <xf numFmtId="183" fontId="15" fillId="5" borderId="96" xfId="12" applyNumberFormat="1" applyFont="1" applyFill="1" applyBorder="1" applyAlignment="1" applyProtection="1">
      <alignment vertical="center" shrinkToFit="1"/>
      <protection locked="0"/>
    </xf>
    <xf numFmtId="183" fontId="15" fillId="5" borderId="97" xfId="12" applyNumberFormat="1" applyFont="1" applyFill="1" applyBorder="1" applyAlignment="1" applyProtection="1">
      <alignment vertical="center" shrinkToFit="1"/>
      <protection locked="0"/>
    </xf>
    <xf numFmtId="183" fontId="15" fillId="0" borderId="11" xfId="12" applyNumberFormat="1" applyFont="1" applyBorder="1" applyAlignment="1">
      <alignment vertical="center" shrinkToFit="1"/>
    </xf>
    <xf numFmtId="0" fontId="15" fillId="3" borderId="27" xfId="12" applyFont="1" applyFill="1" applyBorder="1" applyAlignment="1">
      <alignment horizontal="center" vertical="center"/>
    </xf>
    <xf numFmtId="0" fontId="15" fillId="3" borderId="12" xfId="12" applyFont="1" applyFill="1" applyBorder="1" applyAlignment="1">
      <alignment horizontal="center" vertical="center"/>
    </xf>
    <xf numFmtId="0" fontId="15" fillId="3" borderId="17" xfId="12" applyFont="1" applyFill="1" applyBorder="1" applyAlignment="1">
      <alignment horizontal="center" vertical="center"/>
    </xf>
    <xf numFmtId="0" fontId="49" fillId="2" borderId="0" xfId="13" applyFont="1" applyFill="1" applyAlignment="1">
      <alignment vertical="center"/>
    </xf>
    <xf numFmtId="192" fontId="15" fillId="0" borderId="27" xfId="12" applyNumberFormat="1" applyFont="1" applyBorder="1" applyAlignment="1">
      <alignment vertical="center" shrinkToFit="1"/>
    </xf>
    <xf numFmtId="0" fontId="15" fillId="3" borderId="25" xfId="12" applyFont="1" applyFill="1" applyBorder="1" applyAlignment="1">
      <alignment vertical="center"/>
    </xf>
    <xf numFmtId="0" fontId="15" fillId="3" borderId="36" xfId="12" applyFont="1" applyFill="1" applyBorder="1" applyAlignment="1">
      <alignment vertical="center"/>
    </xf>
    <xf numFmtId="0" fontId="15" fillId="3" borderId="28" xfId="12" applyFont="1" applyFill="1" applyBorder="1" applyAlignment="1">
      <alignment vertical="center"/>
    </xf>
    <xf numFmtId="0" fontId="15" fillId="3" borderId="95" xfId="12" applyFont="1" applyFill="1" applyBorder="1" applyAlignment="1">
      <alignment vertical="center"/>
    </xf>
    <xf numFmtId="0" fontId="15" fillId="3" borderId="23" xfId="12" applyFont="1" applyFill="1" applyBorder="1" applyAlignment="1">
      <alignment vertical="center"/>
    </xf>
    <xf numFmtId="0" fontId="15" fillId="3" borderId="54" xfId="12" applyFont="1" applyFill="1" applyBorder="1" applyAlignment="1">
      <alignment vertical="center"/>
    </xf>
    <xf numFmtId="183" fontId="15" fillId="3" borderId="49" xfId="12" applyNumberFormat="1" applyFont="1" applyFill="1" applyBorder="1" applyAlignment="1" applyProtection="1">
      <alignment vertical="center" shrinkToFit="1"/>
      <protection locked="0"/>
    </xf>
    <xf numFmtId="0" fontId="15" fillId="3" borderId="16" xfId="12" applyFont="1" applyFill="1" applyBorder="1" applyAlignment="1">
      <alignment horizontal="center" vertical="center"/>
    </xf>
    <xf numFmtId="0" fontId="26" fillId="0" borderId="0" xfId="12" applyFont="1" applyAlignment="1">
      <alignment horizontal="center" vertical="center" wrapText="1"/>
    </xf>
    <xf numFmtId="183" fontId="15" fillId="2" borderId="0" xfId="12" applyNumberFormat="1" applyFont="1" applyFill="1" applyAlignment="1" applyProtection="1">
      <alignment vertical="center" shrinkToFit="1"/>
      <protection locked="0"/>
    </xf>
    <xf numFmtId="183" fontId="15" fillId="2" borderId="0" xfId="12" applyNumberFormat="1" applyFont="1" applyFill="1" applyAlignment="1">
      <alignment vertical="center" shrinkToFit="1"/>
    </xf>
    <xf numFmtId="0" fontId="15" fillId="0" borderId="0" xfId="14" quotePrefix="1" applyAlignment="1">
      <alignment vertical="center" wrapText="1"/>
    </xf>
    <xf numFmtId="38" fontId="32" fillId="3" borderId="24" xfId="11" applyFont="1" applyFill="1" applyBorder="1"/>
    <xf numFmtId="38" fontId="32" fillId="3" borderId="24" xfId="11" applyFont="1" applyFill="1" applyBorder="1" applyAlignment="1">
      <alignment horizontal="center"/>
    </xf>
    <xf numFmtId="38" fontId="35" fillId="3" borderId="24" xfId="11" applyFont="1" applyFill="1" applyBorder="1"/>
    <xf numFmtId="38" fontId="32" fillId="3" borderId="65" xfId="11" applyFont="1" applyFill="1" applyBorder="1"/>
    <xf numFmtId="38" fontId="32" fillId="3" borderId="71" xfId="11" applyFont="1" applyFill="1" applyBorder="1"/>
    <xf numFmtId="38" fontId="32" fillId="3" borderId="24" xfId="11" applyFont="1" applyFill="1" applyBorder="1" applyAlignment="1">
      <alignment shrinkToFit="1"/>
    </xf>
    <xf numFmtId="38" fontId="32" fillId="3" borderId="65" xfId="11" applyFont="1" applyFill="1" applyBorder="1" applyAlignment="1">
      <alignment shrinkToFit="1"/>
    </xf>
    <xf numFmtId="38" fontId="32" fillId="3" borderId="10" xfId="11" applyFont="1" applyFill="1" applyBorder="1"/>
    <xf numFmtId="38" fontId="32" fillId="3" borderId="4" xfId="11" applyFont="1" applyFill="1" applyBorder="1" applyAlignment="1"/>
    <xf numFmtId="38" fontId="32" fillId="3" borderId="64" xfId="11" applyFont="1" applyFill="1" applyBorder="1" applyAlignment="1">
      <alignment wrapText="1"/>
    </xf>
    <xf numFmtId="38" fontId="32" fillId="3" borderId="65" xfId="11" applyFont="1" applyFill="1" applyBorder="1" applyAlignment="1">
      <alignment horizontal="center"/>
    </xf>
    <xf numFmtId="38" fontId="34" fillId="3" borderId="66" xfId="11" applyFont="1" applyFill="1" applyBorder="1" applyAlignment="1">
      <alignment shrinkToFit="1"/>
    </xf>
    <xf numFmtId="38" fontId="34" fillId="3" borderId="68" xfId="11" applyFont="1" applyFill="1" applyBorder="1" applyAlignment="1">
      <alignment shrinkToFit="1"/>
    </xf>
    <xf numFmtId="38" fontId="32" fillId="3" borderId="66" xfId="11" applyFont="1" applyFill="1" applyBorder="1" applyAlignment="1">
      <alignment shrinkToFit="1"/>
    </xf>
    <xf numFmtId="38" fontId="32" fillId="3" borderId="68" xfId="11" applyFont="1" applyFill="1" applyBorder="1" applyAlignment="1">
      <alignment shrinkToFit="1"/>
    </xf>
    <xf numFmtId="0" fontId="17" fillId="2" borderId="4" xfId="13" applyFont="1" applyFill="1" applyBorder="1" applyAlignment="1">
      <alignment vertical="center"/>
    </xf>
    <xf numFmtId="0" fontId="17" fillId="0" borderId="5" xfId="13" applyFont="1" applyBorder="1"/>
    <xf numFmtId="0" fontId="17" fillId="2" borderId="3" xfId="13" applyFont="1" applyFill="1" applyBorder="1" applyAlignment="1">
      <alignment horizontal="left" vertical="center"/>
    </xf>
    <xf numFmtId="0" fontId="17" fillId="0" borderId="3" xfId="13" applyFont="1" applyBorder="1"/>
    <xf numFmtId="0" fontId="15" fillId="2" borderId="0" xfId="13" applyFont="1" applyFill="1" applyAlignment="1">
      <alignment horizontal="left" vertical="center"/>
    </xf>
    <xf numFmtId="38" fontId="15" fillId="0" borderId="39" xfId="10" applyFont="1" applyBorder="1" applyAlignment="1" applyProtection="1">
      <alignment vertical="center" shrinkToFit="1"/>
      <protection locked="0"/>
    </xf>
    <xf numFmtId="38" fontId="15" fillId="0" borderId="38" xfId="10" applyFont="1" applyBorder="1" applyAlignment="1" applyProtection="1">
      <alignment vertical="center" shrinkToFit="1"/>
      <protection locked="0"/>
    </xf>
    <xf numFmtId="0" fontId="15" fillId="0" borderId="0" xfId="12" applyFont="1" applyAlignment="1">
      <alignment horizontal="center" vertical="center"/>
    </xf>
    <xf numFmtId="183" fontId="15" fillId="0" borderId="0" xfId="12" applyNumberFormat="1" applyFont="1" applyAlignment="1" applyProtection="1">
      <alignment vertical="center" shrinkToFit="1"/>
      <protection locked="0"/>
    </xf>
    <xf numFmtId="183" fontId="15" fillId="0" borderId="0" xfId="12" applyNumberFormat="1" applyFont="1" applyAlignment="1">
      <alignment vertical="center" shrinkToFit="1"/>
    </xf>
    <xf numFmtId="0" fontId="51" fillId="2" borderId="0" xfId="13" applyFont="1" applyFill="1" applyAlignment="1">
      <alignment vertical="center"/>
    </xf>
    <xf numFmtId="183" fontId="15" fillId="3" borderId="41" xfId="12" applyNumberFormat="1" applyFont="1" applyFill="1" applyBorder="1" applyAlignment="1" applyProtection="1">
      <alignment vertical="center" shrinkToFit="1"/>
      <protection locked="0"/>
    </xf>
    <xf numFmtId="183" fontId="15" fillId="3" borderId="42" xfId="12" applyNumberFormat="1" applyFont="1" applyFill="1" applyBorder="1" applyAlignment="1" applyProtection="1">
      <alignment vertical="center" shrinkToFit="1"/>
      <protection locked="0"/>
    </xf>
    <xf numFmtId="0" fontId="17" fillId="0" borderId="0" xfId="0" applyFont="1" applyAlignment="1">
      <alignment horizontal="right" vertical="center"/>
    </xf>
    <xf numFmtId="0" fontId="17" fillId="0" borderId="5" xfId="23" applyFont="1" applyBorder="1" applyAlignment="1" applyProtection="1">
      <alignment horizontal="center" vertical="center"/>
      <protection locked="0"/>
    </xf>
    <xf numFmtId="0" fontId="17" fillId="0" borderId="2" xfId="23" applyFont="1" applyBorder="1" applyAlignment="1" applyProtection="1">
      <alignment horizontal="center" vertical="center"/>
      <protection locked="0"/>
    </xf>
    <xf numFmtId="0" fontId="17" fillId="0" borderId="3" xfId="23" applyFont="1" applyBorder="1" applyAlignment="1" applyProtection="1">
      <alignment horizontal="center" vertical="center"/>
      <protection locked="0"/>
    </xf>
    <xf numFmtId="38" fontId="17" fillId="0" borderId="5" xfId="10" applyFont="1" applyBorder="1" applyAlignment="1" applyProtection="1">
      <alignment horizontal="right" vertical="center"/>
      <protection locked="0"/>
    </xf>
    <xf numFmtId="38" fontId="17" fillId="0" borderId="3" xfId="10" applyFont="1" applyBorder="1" applyAlignment="1" applyProtection="1">
      <alignment horizontal="right" vertical="center"/>
      <protection locked="0"/>
    </xf>
    <xf numFmtId="0" fontId="17" fillId="3" borderId="5" xfId="23" applyFont="1" applyFill="1" applyBorder="1" applyAlignment="1" applyProtection="1">
      <alignment horizontal="center" vertical="center"/>
      <protection locked="0"/>
    </xf>
    <xf numFmtId="0" fontId="17" fillId="3" borderId="2" xfId="23" applyFont="1" applyFill="1" applyBorder="1" applyAlignment="1" applyProtection="1">
      <alignment horizontal="center" vertical="center"/>
      <protection locked="0"/>
    </xf>
    <xf numFmtId="0" fontId="17" fillId="3" borderId="3" xfId="23" applyFont="1" applyFill="1" applyBorder="1" applyAlignment="1" applyProtection="1">
      <alignment horizontal="center" vertical="center"/>
      <protection locked="0"/>
    </xf>
    <xf numFmtId="38" fontId="17" fillId="3" borderId="5" xfId="10" applyFont="1" applyFill="1" applyBorder="1" applyAlignment="1" applyProtection="1">
      <alignment horizontal="right" vertical="center"/>
      <protection locked="0"/>
    </xf>
    <xf numFmtId="38" fontId="17" fillId="3" borderId="3" xfId="10" applyFont="1" applyFill="1" applyBorder="1" applyAlignment="1" applyProtection="1">
      <alignment horizontal="right" vertical="center"/>
      <protection locked="0"/>
    </xf>
    <xf numFmtId="0" fontId="17" fillId="2" borderId="78" xfId="23" applyFont="1" applyFill="1" applyBorder="1" applyAlignment="1" applyProtection="1">
      <alignment horizontal="center" vertical="center" wrapText="1"/>
      <protection locked="0"/>
    </xf>
    <xf numFmtId="0" fontId="17" fillId="2" borderId="82" xfId="23" applyFont="1" applyFill="1" applyBorder="1" applyAlignment="1" applyProtection="1">
      <alignment horizontal="center" vertical="center" wrapText="1"/>
      <protection locked="0"/>
    </xf>
    <xf numFmtId="0" fontId="17" fillId="2" borderId="79" xfId="23" applyFont="1" applyFill="1" applyBorder="1" applyAlignment="1" applyProtection="1">
      <alignment horizontal="center" vertical="center" wrapText="1"/>
      <protection locked="0"/>
    </xf>
    <xf numFmtId="0" fontId="17" fillId="2" borderId="83" xfId="23" applyFont="1" applyFill="1" applyBorder="1" applyAlignment="1" applyProtection="1">
      <alignment horizontal="center" vertical="center" wrapText="1"/>
      <protection locked="0"/>
    </xf>
    <xf numFmtId="189" fontId="22" fillId="0" borderId="0" xfId="23" applyNumberFormat="1" applyFont="1" applyAlignment="1" applyProtection="1">
      <alignment horizontal="center" vertical="center" shrinkToFit="1"/>
      <protection locked="0"/>
    </xf>
    <xf numFmtId="0" fontId="17" fillId="0" borderId="5" xfId="16" applyFont="1" applyBorder="1">
      <alignment vertical="center"/>
    </xf>
    <xf numFmtId="0" fontId="17" fillId="0" borderId="2" xfId="16" applyFont="1" applyBorder="1">
      <alignment vertical="center"/>
    </xf>
    <xf numFmtId="0" fontId="17" fillId="4" borderId="8" xfId="16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5" xfId="16" applyFont="1" applyBorder="1" applyAlignment="1">
      <alignment horizontal="center" vertical="center"/>
    </xf>
    <xf numFmtId="0" fontId="17" fillId="0" borderId="2" xfId="16" applyFont="1" applyBorder="1" applyAlignment="1">
      <alignment horizontal="center" vertical="center"/>
    </xf>
    <xf numFmtId="0" fontId="17" fillId="0" borderId="8" xfId="16" applyFont="1" applyBorder="1" applyAlignment="1">
      <alignment horizontal="center" vertical="center"/>
    </xf>
    <xf numFmtId="0" fontId="16" fillId="0" borderId="0" xfId="13" applyFont="1" applyAlignment="1">
      <alignment horizontal="center" vertical="center"/>
    </xf>
    <xf numFmtId="0" fontId="17" fillId="2" borderId="8" xfId="13" applyFont="1" applyFill="1" applyBorder="1" applyAlignment="1">
      <alignment horizontal="left" vertical="center"/>
    </xf>
    <xf numFmtId="0" fontId="17" fillId="2" borderId="4" xfId="13" applyFont="1" applyFill="1" applyBorder="1" applyAlignment="1">
      <alignment horizontal="right" vertical="center"/>
    </xf>
    <xf numFmtId="0" fontId="17" fillId="2" borderId="8" xfId="13" applyFont="1" applyFill="1" applyBorder="1" applyAlignment="1">
      <alignment horizontal="right" vertical="center"/>
    </xf>
    <xf numFmtId="0" fontId="17" fillId="0" borderId="0" xfId="13" applyFont="1" applyAlignment="1">
      <alignment horizontal="center" vertical="center"/>
    </xf>
    <xf numFmtId="0" fontId="17" fillId="0" borderId="8" xfId="13" applyFont="1" applyBorder="1" applyAlignment="1">
      <alignment horizontal="center" vertical="center" wrapText="1"/>
    </xf>
    <xf numFmtId="0" fontId="17" fillId="0" borderId="8" xfId="13" applyFont="1" applyBorder="1" applyAlignment="1">
      <alignment wrapText="1"/>
    </xf>
    <xf numFmtId="0" fontId="17" fillId="0" borderId="8" xfId="13" applyFont="1" applyBorder="1" applyAlignment="1">
      <alignment horizontal="center" vertical="center"/>
    </xf>
    <xf numFmtId="0" fontId="17" fillId="2" borderId="10" xfId="13" applyFont="1" applyFill="1" applyBorder="1" applyAlignment="1">
      <alignment horizontal="left" vertical="center" wrapText="1"/>
    </xf>
    <xf numFmtId="0" fontId="17" fillId="2" borderId="8" xfId="13" applyFont="1" applyFill="1" applyBorder="1" applyAlignment="1">
      <alignment horizontal="left" vertical="center" wrapText="1"/>
    </xf>
    <xf numFmtId="0" fontId="17" fillId="2" borderId="11" xfId="13" applyFont="1" applyFill="1" applyBorder="1" applyAlignment="1">
      <alignment horizontal="center" vertical="center" wrapText="1"/>
    </xf>
    <xf numFmtId="0" fontId="17" fillId="2" borderId="4" xfId="13" applyFont="1" applyFill="1" applyBorder="1" applyAlignment="1">
      <alignment horizontal="center" vertical="center" wrapText="1"/>
    </xf>
    <xf numFmtId="0" fontId="15" fillId="0" borderId="0" xfId="14" quotePrefix="1" applyAlignment="1">
      <alignment horizontal="left" vertical="top" wrapText="1"/>
    </xf>
    <xf numFmtId="0" fontId="15" fillId="0" borderId="0" xfId="14" applyAlignment="1">
      <alignment vertical="top" wrapText="1"/>
    </xf>
    <xf numFmtId="0" fontId="15" fillId="0" borderId="24" xfId="14" quotePrefix="1" applyBorder="1" applyAlignment="1" applyProtection="1">
      <alignment horizontal="center" vertical="center"/>
      <protection locked="0"/>
    </xf>
    <xf numFmtId="0" fontId="15" fillId="0" borderId="21" xfId="14" applyBorder="1" applyAlignment="1" applyProtection="1">
      <alignment horizontal="center" vertical="center"/>
      <protection locked="0"/>
    </xf>
    <xf numFmtId="0" fontId="16" fillId="0" borderId="0" xfId="14" quotePrefix="1" applyFont="1" applyAlignment="1" applyProtection="1">
      <alignment horizontal="left" vertical="center"/>
      <protection locked="0"/>
    </xf>
    <xf numFmtId="0" fontId="15" fillId="0" borderId="6" xfId="14" applyBorder="1" applyAlignment="1">
      <alignment horizontal="center" vertical="center" wrapText="1"/>
    </xf>
    <xf numFmtId="0" fontId="15" fillId="0" borderId="7" xfId="14" applyBorder="1" applyAlignment="1">
      <alignment horizontal="center" vertical="center"/>
    </xf>
    <xf numFmtId="0" fontId="15" fillId="0" borderId="24" xfId="14" applyBorder="1" applyAlignment="1">
      <alignment horizontal="center" vertical="center"/>
    </xf>
    <xf numFmtId="0" fontId="15" fillId="0" borderId="21" xfId="14" applyBorder="1" applyAlignment="1">
      <alignment horizontal="center" vertical="center"/>
    </xf>
    <xf numFmtId="0" fontId="15" fillId="0" borderId="5" xfId="13" applyFont="1" applyBorder="1" applyAlignment="1">
      <alignment horizontal="center" vertical="center"/>
    </xf>
    <xf numFmtId="0" fontId="15" fillId="0" borderId="2" xfId="13" applyFont="1" applyBorder="1" applyAlignment="1">
      <alignment horizontal="center" vertical="center"/>
    </xf>
    <xf numFmtId="0" fontId="15" fillId="0" borderId="10" xfId="14" applyBorder="1" applyAlignment="1">
      <alignment horizontal="center" vertical="center"/>
    </xf>
    <xf numFmtId="0" fontId="15" fillId="0" borderId="4" xfId="14" applyBorder="1" applyAlignment="1">
      <alignment horizontal="center" vertical="center"/>
    </xf>
    <xf numFmtId="0" fontId="15" fillId="0" borderId="8" xfId="14" applyBorder="1" applyAlignment="1">
      <alignment horizontal="center" vertical="center"/>
    </xf>
    <xf numFmtId="0" fontId="15" fillId="0" borderId="6" xfId="14" applyBorder="1" applyAlignment="1">
      <alignment horizontal="center" vertical="center"/>
    </xf>
    <xf numFmtId="0" fontId="23" fillId="0" borderId="8" xfId="14" applyFont="1" applyBorder="1" applyAlignment="1">
      <alignment horizontal="center" vertical="center"/>
    </xf>
    <xf numFmtId="0" fontId="15" fillId="0" borderId="5" xfId="14" applyBorder="1" applyAlignment="1" applyProtection="1">
      <alignment horizontal="center" vertical="center"/>
      <protection locked="0"/>
    </xf>
    <xf numFmtId="0" fontId="15" fillId="0" borderId="2" xfId="14" applyBorder="1" applyAlignment="1" applyProtection="1">
      <alignment horizontal="center" vertical="center"/>
      <protection locked="0"/>
    </xf>
    <xf numFmtId="0" fontId="15" fillId="0" borderId="5" xfId="14" quotePrefix="1" applyBorder="1" applyAlignment="1" applyProtection="1">
      <alignment horizontal="center" vertical="center"/>
      <protection locked="0"/>
    </xf>
    <xf numFmtId="0" fontId="15" fillId="0" borderId="2" xfId="14" quotePrefix="1" applyBorder="1" applyAlignment="1" applyProtection="1">
      <alignment horizontal="center" vertical="center"/>
      <protection locked="0"/>
    </xf>
    <xf numFmtId="38" fontId="37" fillId="0" borderId="0" xfId="11" applyFont="1" applyAlignment="1">
      <alignment horizontal="center"/>
    </xf>
    <xf numFmtId="0" fontId="15" fillId="0" borderId="3" xfId="14" applyBorder="1" applyAlignment="1" applyProtection="1">
      <alignment horizontal="center" vertical="center"/>
      <protection locked="0"/>
    </xf>
    <xf numFmtId="0" fontId="15" fillId="0" borderId="24" xfId="14" applyBorder="1" applyAlignment="1" applyProtection="1">
      <alignment horizontal="center" vertical="center"/>
      <protection locked="0"/>
    </xf>
    <xf numFmtId="0" fontId="15" fillId="0" borderId="0" xfId="14" quotePrefix="1" applyAlignment="1">
      <alignment horizontal="left" vertical="center" wrapText="1"/>
    </xf>
    <xf numFmtId="0" fontId="15" fillId="0" borderId="0" xfId="14" applyAlignment="1">
      <alignment vertical="center" wrapText="1"/>
    </xf>
    <xf numFmtId="0" fontId="15" fillId="0" borderId="25" xfId="14" applyBorder="1" applyAlignment="1">
      <alignment vertical="center"/>
    </xf>
    <xf numFmtId="0" fontId="15" fillId="0" borderId="30" xfId="14" applyBorder="1" applyAlignment="1">
      <alignment vertical="center"/>
    </xf>
    <xf numFmtId="0" fontId="15" fillId="0" borderId="28" xfId="14" applyBorder="1" applyAlignment="1" applyProtection="1">
      <alignment horizontal="center" vertical="center"/>
      <protection locked="0"/>
    </xf>
    <xf numFmtId="0" fontId="15" fillId="0" borderId="19" xfId="14" applyBorder="1" applyAlignment="1" applyProtection="1">
      <alignment horizontal="center" vertical="center"/>
      <protection locked="0"/>
    </xf>
    <xf numFmtId="0" fontId="15" fillId="0" borderId="22" xfId="14" applyBorder="1" applyAlignment="1">
      <alignment vertical="center"/>
    </xf>
    <xf numFmtId="0" fontId="15" fillId="0" borderId="31" xfId="14" applyBorder="1" applyAlignment="1">
      <alignment vertical="center"/>
    </xf>
    <xf numFmtId="0" fontId="15" fillId="0" borderId="25" xfId="14" applyBorder="1" applyAlignment="1" applyProtection="1">
      <alignment horizontal="center" vertical="center"/>
      <protection locked="0"/>
    </xf>
    <xf numFmtId="0" fontId="15" fillId="0" borderId="30" xfId="14" applyBorder="1" applyAlignment="1" applyProtection="1">
      <alignment horizontal="center" vertical="center"/>
      <protection locked="0"/>
    </xf>
    <xf numFmtId="0" fontId="15" fillId="0" borderId="23" xfId="14" applyBorder="1" applyAlignment="1" applyProtection="1">
      <alignment horizontal="center" vertical="center"/>
      <protection locked="0"/>
    </xf>
    <xf numFmtId="0" fontId="15" fillId="0" borderId="20" xfId="14" applyBorder="1" applyAlignment="1" applyProtection="1">
      <alignment horizontal="center" vertical="center"/>
      <protection locked="0"/>
    </xf>
    <xf numFmtId="0" fontId="17" fillId="2" borderId="5" xfId="13" applyFont="1" applyFill="1" applyBorder="1" applyAlignment="1">
      <alignment horizontal="center" vertical="center" wrapText="1"/>
    </xf>
    <xf numFmtId="0" fontId="17" fillId="2" borderId="2" xfId="13" applyFont="1" applyFill="1" applyBorder="1" applyAlignment="1">
      <alignment horizontal="center" vertical="center"/>
    </xf>
    <xf numFmtId="0" fontId="17" fillId="0" borderId="5" xfId="13" applyFont="1" applyBorder="1" applyAlignment="1">
      <alignment horizontal="center" vertical="center"/>
    </xf>
    <xf numFmtId="0" fontId="17" fillId="0" borderId="2" xfId="13" applyFont="1" applyBorder="1" applyAlignment="1">
      <alignment horizontal="center" vertical="center"/>
    </xf>
    <xf numFmtId="0" fontId="17" fillId="0" borderId="3" xfId="13" applyFont="1" applyBorder="1" applyAlignment="1">
      <alignment horizontal="center" vertical="center"/>
    </xf>
    <xf numFmtId="0" fontId="15" fillId="0" borderId="10" xfId="13" applyFont="1" applyBorder="1" applyAlignment="1">
      <alignment horizontal="center" vertical="center" wrapText="1"/>
    </xf>
    <xf numFmtId="0" fontId="15" fillId="0" borderId="4" xfId="13" applyFont="1" applyBorder="1" applyAlignment="1">
      <alignment horizontal="center" vertical="center"/>
    </xf>
    <xf numFmtId="0" fontId="15" fillId="0" borderId="48" xfId="12" applyFont="1" applyBorder="1" applyAlignment="1">
      <alignment horizontal="center" vertical="center" wrapText="1"/>
    </xf>
    <xf numFmtId="0" fontId="15" fillId="0" borderId="32" xfId="12" applyFont="1" applyBorder="1" applyAlignment="1">
      <alignment horizontal="center" vertical="center" wrapText="1"/>
    </xf>
    <xf numFmtId="0" fontId="15" fillId="0" borderId="24" xfId="12" applyFont="1" applyBorder="1" applyAlignment="1">
      <alignment horizontal="center" vertical="center" wrapText="1"/>
    </xf>
    <xf numFmtId="0" fontId="15" fillId="0" borderId="21" xfId="12" applyFont="1" applyBorder="1" applyAlignment="1">
      <alignment horizontal="center" vertical="center" wrapText="1"/>
    </xf>
    <xf numFmtId="38" fontId="25" fillId="5" borderId="13" xfId="11" applyFont="1" applyFill="1" applyBorder="1" applyAlignment="1" applyProtection="1">
      <alignment horizontal="center" vertical="center" wrapText="1"/>
      <protection locked="0"/>
    </xf>
    <xf numFmtId="38" fontId="25" fillId="5" borderId="12" xfId="11" applyFont="1" applyFill="1" applyBorder="1" applyAlignment="1" applyProtection="1">
      <alignment horizontal="center" vertical="center" wrapText="1"/>
      <protection locked="0"/>
    </xf>
    <xf numFmtId="0" fontId="26" fillId="5" borderId="13" xfId="12" applyFont="1" applyFill="1" applyBorder="1" applyAlignment="1" applyProtection="1">
      <alignment vertical="center"/>
      <protection locked="0"/>
    </xf>
    <xf numFmtId="0" fontId="24" fillId="5" borderId="12" xfId="12" applyFont="1" applyFill="1" applyBorder="1" applyAlignment="1" applyProtection="1">
      <alignment vertical="center"/>
      <protection locked="0"/>
    </xf>
    <xf numFmtId="38" fontId="25" fillId="5" borderId="13" xfId="11" applyFont="1" applyFill="1" applyBorder="1" applyAlignment="1" applyProtection="1">
      <alignment horizontal="center" vertical="center"/>
      <protection locked="0"/>
    </xf>
    <xf numFmtId="38" fontId="25" fillId="5" borderId="12" xfId="11" applyFont="1" applyFill="1" applyBorder="1" applyAlignment="1" applyProtection="1">
      <alignment horizontal="center" vertical="center"/>
      <protection locked="0"/>
    </xf>
    <xf numFmtId="0" fontId="24" fillId="5" borderId="13" xfId="12" applyFont="1" applyFill="1" applyBorder="1" applyAlignment="1" applyProtection="1">
      <alignment vertical="center"/>
      <protection locked="0"/>
    </xf>
    <xf numFmtId="0" fontId="25" fillId="5" borderId="13" xfId="12" applyFont="1" applyFill="1" applyBorder="1" applyAlignment="1" applyProtection="1">
      <alignment horizontal="center" vertical="center"/>
      <protection locked="0"/>
    </xf>
    <xf numFmtId="0" fontId="25" fillId="5" borderId="12" xfId="12" applyFont="1" applyFill="1" applyBorder="1" applyAlignment="1" applyProtection="1">
      <alignment horizontal="center" vertical="center"/>
      <protection locked="0"/>
    </xf>
    <xf numFmtId="0" fontId="26" fillId="5" borderId="13" xfId="12" applyFont="1" applyFill="1" applyBorder="1" applyAlignment="1" applyProtection="1">
      <alignment vertical="center" wrapText="1"/>
      <protection locked="0"/>
    </xf>
    <xf numFmtId="0" fontId="24" fillId="5" borderId="12" xfId="12" applyFont="1" applyFill="1" applyBorder="1" applyAlignment="1" applyProtection="1">
      <alignment vertical="center" wrapText="1"/>
      <protection locked="0"/>
    </xf>
    <xf numFmtId="0" fontId="17" fillId="0" borderId="56" xfId="14" applyFont="1" applyBorder="1" applyAlignment="1">
      <alignment horizontal="center" vertical="center"/>
    </xf>
    <xf numFmtId="0" fontId="17" fillId="0" borderId="1" xfId="14" applyFont="1" applyBorder="1" applyAlignment="1">
      <alignment horizontal="center" vertical="center"/>
    </xf>
    <xf numFmtId="3" fontId="23" fillId="2" borderId="56" xfId="10" applyNumberFormat="1" applyFont="1" applyFill="1" applyBorder="1" applyAlignment="1">
      <alignment horizontal="center"/>
    </xf>
    <xf numFmtId="3" fontId="23" fillId="2" borderId="57" xfId="10" applyNumberFormat="1" applyFont="1" applyFill="1" applyBorder="1" applyAlignment="1">
      <alignment horizontal="center"/>
    </xf>
    <xf numFmtId="0" fontId="15" fillId="0" borderId="10" xfId="12" applyFont="1" applyBorder="1" applyAlignment="1">
      <alignment horizontal="center" vertical="center"/>
    </xf>
    <xf numFmtId="0" fontId="15" fillId="0" borderId="4" xfId="12" applyFont="1" applyBorder="1" applyAlignment="1">
      <alignment horizontal="center" vertical="center"/>
    </xf>
    <xf numFmtId="0" fontId="15" fillId="0" borderId="10" xfId="12" applyFont="1" applyBorder="1" applyAlignment="1">
      <alignment horizontal="center" vertical="center" wrapText="1"/>
    </xf>
    <xf numFmtId="0" fontId="24" fillId="0" borderId="4" xfId="12" applyFont="1" applyBorder="1"/>
    <xf numFmtId="0" fontId="15" fillId="0" borderId="25" xfId="12" applyFont="1" applyBorder="1" applyAlignment="1">
      <alignment horizontal="center" vertical="center" wrapText="1"/>
    </xf>
    <xf numFmtId="0" fontId="15" fillId="0" borderId="36" xfId="12" applyFont="1" applyBorder="1" applyAlignment="1">
      <alignment horizontal="center" vertical="center" wrapText="1"/>
    </xf>
    <xf numFmtId="0" fontId="24" fillId="0" borderId="36" xfId="12" applyFont="1" applyBorder="1" applyAlignment="1">
      <alignment horizontal="center" vertical="center" wrapText="1"/>
    </xf>
    <xf numFmtId="0" fontId="24" fillId="0" borderId="4" xfId="12" applyFont="1" applyBorder="1" applyAlignment="1">
      <alignment horizontal="center" vertical="center"/>
    </xf>
    <xf numFmtId="0" fontId="26" fillId="5" borderId="10" xfId="12" applyFont="1" applyFill="1" applyBorder="1" applyAlignment="1" applyProtection="1">
      <alignment vertical="center"/>
      <protection locked="0"/>
    </xf>
    <xf numFmtId="38" fontId="25" fillId="5" borderId="10" xfId="11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26" fillId="0" borderId="5" xfId="12" applyFont="1" applyBorder="1" applyAlignment="1">
      <alignment horizontal="center" vertical="center" wrapText="1"/>
    </xf>
    <xf numFmtId="0" fontId="26" fillId="0" borderId="3" xfId="12" applyFont="1" applyBorder="1" applyAlignment="1">
      <alignment horizontal="center" vertical="center" wrapText="1"/>
    </xf>
    <xf numFmtId="0" fontId="15" fillId="3" borderId="28" xfId="12" applyFont="1" applyFill="1" applyBorder="1" applyAlignment="1">
      <alignment horizontal="center" vertical="center"/>
    </xf>
    <xf numFmtId="0" fontId="15" fillId="3" borderId="19" xfId="12" applyFont="1" applyFill="1" applyBorder="1" applyAlignment="1">
      <alignment horizontal="center" vertical="center"/>
    </xf>
    <xf numFmtId="0" fontId="15" fillId="0" borderId="6" xfId="12" applyFont="1" applyBorder="1" applyAlignment="1">
      <alignment horizontal="center" vertical="center"/>
    </xf>
    <xf numFmtId="0" fontId="15" fillId="0" borderId="7" xfId="12" applyFont="1" applyBorder="1" applyAlignment="1">
      <alignment horizontal="center" vertical="center"/>
    </xf>
    <xf numFmtId="0" fontId="15" fillId="0" borderId="24" xfId="12" applyFont="1" applyBorder="1" applyAlignment="1">
      <alignment horizontal="center" vertical="center"/>
    </xf>
    <xf numFmtId="0" fontId="15" fillId="0" borderId="21" xfId="12" applyFont="1" applyBorder="1" applyAlignment="1">
      <alignment horizontal="center" vertical="center"/>
    </xf>
    <xf numFmtId="0" fontId="15" fillId="0" borderId="4" xfId="12" applyFont="1" applyBorder="1" applyAlignment="1">
      <alignment horizontal="center" vertical="center" wrapText="1"/>
    </xf>
    <xf numFmtId="0" fontId="15" fillId="3" borderId="25" xfId="12" applyFont="1" applyFill="1" applyBorder="1" applyAlignment="1">
      <alignment horizontal="center" vertical="center"/>
    </xf>
    <xf numFmtId="0" fontId="15" fillId="3" borderId="30" xfId="12" applyFont="1" applyFill="1" applyBorder="1" applyAlignment="1">
      <alignment horizontal="center" vertical="center"/>
    </xf>
    <xf numFmtId="0" fontId="15" fillId="3" borderId="23" xfId="12" applyFont="1" applyFill="1" applyBorder="1" applyAlignment="1">
      <alignment horizontal="center" vertical="center"/>
    </xf>
    <xf numFmtId="0" fontId="15" fillId="3" borderId="20" xfId="12" applyFont="1" applyFill="1" applyBorder="1" applyAlignment="1">
      <alignment horizontal="center" vertical="center"/>
    </xf>
    <xf numFmtId="0" fontId="15" fillId="0" borderId="25" xfId="12" applyFont="1" applyBorder="1" applyAlignment="1">
      <alignment horizontal="center" vertical="center"/>
    </xf>
    <xf numFmtId="0" fontId="15" fillId="0" borderId="30" xfId="12" applyFont="1" applyBorder="1" applyAlignment="1">
      <alignment horizontal="center" vertical="center"/>
    </xf>
    <xf numFmtId="0" fontId="15" fillId="0" borderId="28" xfId="12" applyFont="1" applyBorder="1" applyAlignment="1">
      <alignment horizontal="center" vertical="center"/>
    </xf>
    <xf numFmtId="0" fontId="15" fillId="0" borderId="19" xfId="12" applyFont="1" applyBorder="1" applyAlignment="1">
      <alignment horizontal="center" vertical="center"/>
    </xf>
    <xf numFmtId="0" fontId="15" fillId="0" borderId="74" xfId="12" applyFont="1" applyBorder="1" applyAlignment="1">
      <alignment horizontal="center" vertical="center"/>
    </xf>
    <xf numFmtId="0" fontId="15" fillId="0" borderId="71" xfId="12" applyFont="1" applyBorder="1" applyAlignment="1">
      <alignment horizontal="center" vertical="center"/>
    </xf>
    <xf numFmtId="0" fontId="26" fillId="0" borderId="2" xfId="12" applyFont="1" applyBorder="1" applyAlignment="1">
      <alignment horizontal="center" vertical="center" wrapText="1"/>
    </xf>
    <xf numFmtId="0" fontId="15" fillId="2" borderId="5" xfId="12" applyFont="1" applyFill="1" applyBorder="1" applyAlignment="1">
      <alignment horizontal="center" vertical="center" wrapText="1"/>
    </xf>
    <xf numFmtId="0" fontId="15" fillId="2" borderId="2" xfId="12" applyFont="1" applyFill="1" applyBorder="1" applyAlignment="1">
      <alignment horizontal="center" vertical="center" wrapText="1"/>
    </xf>
    <xf numFmtId="0" fontId="24" fillId="0" borderId="7" xfId="12" applyFont="1" applyBorder="1" applyAlignment="1">
      <alignment horizontal="center" vertical="center"/>
    </xf>
    <xf numFmtId="0" fontId="24" fillId="0" borderId="24" xfId="12" applyFont="1" applyBorder="1" applyAlignment="1">
      <alignment horizontal="center" vertical="center"/>
    </xf>
    <xf numFmtId="0" fontId="24" fillId="0" borderId="21" xfId="12" applyFont="1" applyBorder="1" applyAlignment="1">
      <alignment horizontal="center" vertical="center"/>
    </xf>
    <xf numFmtId="0" fontId="15" fillId="0" borderId="33" xfId="12" applyFont="1" applyBorder="1" applyAlignment="1">
      <alignment horizontal="center" vertical="center" textRotation="255"/>
    </xf>
    <xf numFmtId="0" fontId="15" fillId="0" borderId="35" xfId="12" applyFont="1" applyBorder="1" applyAlignment="1">
      <alignment horizontal="center" vertical="center" textRotation="255"/>
    </xf>
    <xf numFmtId="0" fontId="16" fillId="4" borderId="0" xfId="13" applyFont="1" applyFill="1" applyAlignment="1">
      <alignment horizontal="center" vertical="center"/>
    </xf>
    <xf numFmtId="0" fontId="15" fillId="0" borderId="46" xfId="12" applyFont="1" applyBorder="1" applyAlignment="1">
      <alignment horizontal="center" vertical="center" textRotation="255"/>
    </xf>
    <xf numFmtId="0" fontId="15" fillId="2" borderId="5" xfId="12" applyFont="1" applyFill="1" applyBorder="1" applyAlignment="1">
      <alignment horizontal="center" vertical="center"/>
    </xf>
    <xf numFmtId="0" fontId="24" fillId="2" borderId="2" xfId="12" applyFont="1" applyFill="1" applyBorder="1" applyAlignment="1">
      <alignment horizontal="center" vertical="center"/>
    </xf>
  </cellXfs>
  <cellStyles count="31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]_x000d__x000a_load=_x000d__x000a_Beep=yes_x000d__x000a_NullPort=None_x000d__x000a_BorderWidth=3_x000d__x000a_CursorBlinkRate=530_x000d__x000a_DoubleClickSpeed=452_x000d__x000a_Programs=com exe bat pif_x000d_" xfId="17" xr:uid="{00000000-0005-0000-0000-000007000000}"/>
    <cellStyle name="section" xfId="8" xr:uid="{00000000-0005-0000-0000-000008000000}"/>
    <cellStyle name="title" xfId="9" xr:uid="{00000000-0005-0000-0000-000009000000}"/>
    <cellStyle name="パーセント 2" xfId="18" xr:uid="{00000000-0005-0000-0000-00000A000000}"/>
    <cellStyle name="パーセント 3" xfId="30" xr:uid="{29DA389D-BC00-4588-8022-3B3B6991D88E}"/>
    <cellStyle name="桁区切り" xfId="10" builtinId="6"/>
    <cellStyle name="桁区切り 2" xfId="11" xr:uid="{00000000-0005-0000-0000-00000C000000}"/>
    <cellStyle name="桁区切り 2 2" xfId="22" xr:uid="{FCBA29CE-3C1C-4719-A3CE-509A04F500B6}"/>
    <cellStyle name="桁区切り 2 3" xfId="28" xr:uid="{C12999B7-DFDB-41F4-AE0D-17851C923597}"/>
    <cellStyle name="桁区切り 3" xfId="19" xr:uid="{00000000-0005-0000-0000-00000D000000}"/>
    <cellStyle name="桁区切り 4" xfId="24" xr:uid="{E8535637-B0CF-4183-85CE-58DF79D0AE78}"/>
    <cellStyle name="桁区切り 5" xfId="27" xr:uid="{1D1D39AE-2DB8-4F04-A1E3-95C9420C2E9D}"/>
    <cellStyle name="標準" xfId="0" builtinId="0"/>
    <cellStyle name="標準 2" xfId="12" xr:uid="{00000000-0005-0000-0000-00000F000000}"/>
    <cellStyle name="標準 2 2" xfId="21" xr:uid="{F8AABF3E-E7C1-4EE5-9137-061AD623C9F4}"/>
    <cellStyle name="標準 2 3" xfId="29" xr:uid="{22F82EAA-5683-4ECF-9CB1-23E1995A72AC}"/>
    <cellStyle name="標準 3" xfId="20" xr:uid="{00000000-0005-0000-0000-000010000000}"/>
    <cellStyle name="標準 3 2" xfId="25" xr:uid="{E9D54607-4294-4090-B5FE-5DE6EBEB736C}"/>
    <cellStyle name="標準 4" xfId="23" xr:uid="{50469825-F25B-454F-BED4-2C820A0AB931}"/>
    <cellStyle name="標準 5" xfId="26" xr:uid="{E91B2EE5-F849-4585-8885-A3BEA6EB1A9A}"/>
    <cellStyle name="標準_01様式集_入札説明書等" xfId="13" xr:uid="{00000000-0005-0000-0000-000012000000}"/>
    <cellStyle name="標準_価格審査チェックシート040826" xfId="16" xr:uid="{00000000-0005-0000-0000-000013000000}"/>
    <cellStyle name="標準_事業費年度割" xfId="14" xr:uid="{00000000-0005-0000-0000-000014000000}"/>
    <cellStyle name="未定義" xfId="15" xr:uid="{00000000-0005-0000-0000-000016000000}"/>
  </cellStyles>
  <dxfs count="0"/>
  <tableStyles count="0" defaultTableStyle="TableStyleMedium2" defaultPivotStyle="PivotStyleLight16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8613" name="Line 1">
          <a:extLst>
            <a:ext uri="{FF2B5EF4-FFF2-40B4-BE49-F238E27FC236}">
              <a16:creationId xmlns:a16="http://schemas.microsoft.com/office/drawing/2014/main" id="{00000000-0008-0000-0400-0000B5480000}"/>
            </a:ext>
          </a:extLst>
        </xdr:cNvPr>
        <xdr:cNvSpPr>
          <a:spLocks noChangeShapeType="1"/>
        </xdr:cNvSpPr>
      </xdr:nvSpPr>
      <xdr:spPr bwMode="auto">
        <a:xfrm>
          <a:off x="3009900" y="40690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8614" name="Line 2">
          <a:extLst>
            <a:ext uri="{FF2B5EF4-FFF2-40B4-BE49-F238E27FC236}">
              <a16:creationId xmlns:a16="http://schemas.microsoft.com/office/drawing/2014/main" id="{00000000-0008-0000-0400-0000B6480000}"/>
            </a:ext>
          </a:extLst>
        </xdr:cNvPr>
        <xdr:cNvSpPr>
          <a:spLocks noChangeShapeType="1"/>
        </xdr:cNvSpPr>
      </xdr:nvSpPr>
      <xdr:spPr bwMode="auto">
        <a:xfrm>
          <a:off x="3009900" y="40690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8615" name="Line 3">
          <a:extLst>
            <a:ext uri="{FF2B5EF4-FFF2-40B4-BE49-F238E27FC236}">
              <a16:creationId xmlns:a16="http://schemas.microsoft.com/office/drawing/2014/main" id="{00000000-0008-0000-0400-0000B7480000}"/>
            </a:ext>
          </a:extLst>
        </xdr:cNvPr>
        <xdr:cNvSpPr>
          <a:spLocks noChangeShapeType="1"/>
        </xdr:cNvSpPr>
      </xdr:nvSpPr>
      <xdr:spPr bwMode="auto">
        <a:xfrm>
          <a:off x="3009900" y="40690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8616" name="Line 4">
          <a:extLst>
            <a:ext uri="{FF2B5EF4-FFF2-40B4-BE49-F238E27FC236}">
              <a16:creationId xmlns:a16="http://schemas.microsoft.com/office/drawing/2014/main" id="{00000000-0008-0000-0400-0000B8480000}"/>
            </a:ext>
          </a:extLst>
        </xdr:cNvPr>
        <xdr:cNvSpPr>
          <a:spLocks noChangeShapeType="1"/>
        </xdr:cNvSpPr>
      </xdr:nvSpPr>
      <xdr:spPr bwMode="auto">
        <a:xfrm>
          <a:off x="3009900" y="40690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3952875" y="7210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3952875" y="7210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3952875" y="7210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3952875" y="7210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83820</xdr:rowOff>
    </xdr:from>
    <xdr:to>
      <xdr:col>5</xdr:col>
      <xdr:colOff>0</xdr:colOff>
      <xdr:row>17</xdr:row>
      <xdr:rowOff>83820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2AC8AD-FBDE-480B-AC0F-786108596562}"/>
            </a:ext>
          </a:extLst>
        </xdr:cNvPr>
        <xdr:cNvSpPr>
          <a:spLocks noChangeShapeType="1"/>
        </xdr:cNvSpPr>
      </xdr:nvSpPr>
      <xdr:spPr bwMode="auto">
        <a:xfrm>
          <a:off x="3200400" y="4076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83820</xdr:rowOff>
    </xdr:from>
    <xdr:to>
      <xdr:col>5</xdr:col>
      <xdr:colOff>0</xdr:colOff>
      <xdr:row>20</xdr:row>
      <xdr:rowOff>83820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BD17923-E61C-40E9-BDD2-EA518A414594}"/>
            </a:ext>
          </a:extLst>
        </xdr:cNvPr>
        <xdr:cNvSpPr>
          <a:spLocks noChangeShapeType="1"/>
        </xdr:cNvSpPr>
      </xdr:nvSpPr>
      <xdr:spPr bwMode="auto">
        <a:xfrm>
          <a:off x="3200400" y="4876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83820</xdr:rowOff>
    </xdr:from>
    <xdr:to>
      <xdr:col>5</xdr:col>
      <xdr:colOff>0</xdr:colOff>
      <xdr:row>17</xdr:row>
      <xdr:rowOff>83820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E2694E82-F815-489E-BEB6-4E213C459F9E}"/>
            </a:ext>
          </a:extLst>
        </xdr:cNvPr>
        <xdr:cNvSpPr>
          <a:spLocks noChangeShapeType="1"/>
        </xdr:cNvSpPr>
      </xdr:nvSpPr>
      <xdr:spPr bwMode="auto">
        <a:xfrm>
          <a:off x="3200400" y="4076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83820</xdr:rowOff>
    </xdr:from>
    <xdr:to>
      <xdr:col>5</xdr:col>
      <xdr:colOff>0</xdr:colOff>
      <xdr:row>20</xdr:row>
      <xdr:rowOff>83820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DA7F6D1B-E351-4447-A3D4-705580E5DC2F}"/>
            </a:ext>
          </a:extLst>
        </xdr:cNvPr>
        <xdr:cNvSpPr>
          <a:spLocks noChangeShapeType="1"/>
        </xdr:cNvSpPr>
      </xdr:nvSpPr>
      <xdr:spPr bwMode="auto">
        <a:xfrm>
          <a:off x="3200400" y="4876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4817" name="Line 1">
          <a:extLst>
            <a:ext uri="{FF2B5EF4-FFF2-40B4-BE49-F238E27FC236}">
              <a16:creationId xmlns:a16="http://schemas.microsoft.com/office/drawing/2014/main" id="{00000000-0008-0000-0700-0000F1600000}"/>
            </a:ext>
          </a:extLst>
        </xdr:cNvPr>
        <xdr:cNvSpPr>
          <a:spLocks noChangeShapeType="1"/>
        </xdr:cNvSpPr>
      </xdr:nvSpPr>
      <xdr:spPr bwMode="auto">
        <a:xfrm>
          <a:off x="3571875" y="46824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24818" name="Line 2">
          <a:extLst>
            <a:ext uri="{FF2B5EF4-FFF2-40B4-BE49-F238E27FC236}">
              <a16:creationId xmlns:a16="http://schemas.microsoft.com/office/drawing/2014/main" id="{00000000-0008-0000-0700-0000F2600000}"/>
            </a:ext>
          </a:extLst>
        </xdr:cNvPr>
        <xdr:cNvSpPr>
          <a:spLocks noChangeShapeType="1"/>
        </xdr:cNvSpPr>
      </xdr:nvSpPr>
      <xdr:spPr bwMode="auto">
        <a:xfrm>
          <a:off x="3571875" y="54825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4819" name="Line 3">
          <a:extLst>
            <a:ext uri="{FF2B5EF4-FFF2-40B4-BE49-F238E27FC236}">
              <a16:creationId xmlns:a16="http://schemas.microsoft.com/office/drawing/2014/main" id="{00000000-0008-0000-0700-0000F3600000}"/>
            </a:ext>
          </a:extLst>
        </xdr:cNvPr>
        <xdr:cNvSpPr>
          <a:spLocks noChangeShapeType="1"/>
        </xdr:cNvSpPr>
      </xdr:nvSpPr>
      <xdr:spPr bwMode="auto">
        <a:xfrm>
          <a:off x="3571875" y="46824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24820" name="Line 4">
          <a:extLst>
            <a:ext uri="{FF2B5EF4-FFF2-40B4-BE49-F238E27FC236}">
              <a16:creationId xmlns:a16="http://schemas.microsoft.com/office/drawing/2014/main" id="{00000000-0008-0000-0700-0000F4600000}"/>
            </a:ext>
          </a:extLst>
        </xdr:cNvPr>
        <xdr:cNvSpPr>
          <a:spLocks noChangeShapeType="1"/>
        </xdr:cNvSpPr>
      </xdr:nvSpPr>
      <xdr:spPr bwMode="auto">
        <a:xfrm>
          <a:off x="3571875" y="54825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4821" name="Line 1">
          <a:extLst>
            <a:ext uri="{FF2B5EF4-FFF2-40B4-BE49-F238E27FC236}">
              <a16:creationId xmlns:a16="http://schemas.microsoft.com/office/drawing/2014/main" id="{00000000-0008-0000-0700-0000F5600000}"/>
            </a:ext>
          </a:extLst>
        </xdr:cNvPr>
        <xdr:cNvSpPr>
          <a:spLocks noChangeShapeType="1"/>
        </xdr:cNvSpPr>
      </xdr:nvSpPr>
      <xdr:spPr bwMode="auto">
        <a:xfrm>
          <a:off x="3571875" y="46824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24822" name="Line 2">
          <a:extLst>
            <a:ext uri="{FF2B5EF4-FFF2-40B4-BE49-F238E27FC236}">
              <a16:creationId xmlns:a16="http://schemas.microsoft.com/office/drawing/2014/main" id="{00000000-0008-0000-0700-0000F6600000}"/>
            </a:ext>
          </a:extLst>
        </xdr:cNvPr>
        <xdr:cNvSpPr>
          <a:spLocks noChangeShapeType="1"/>
        </xdr:cNvSpPr>
      </xdr:nvSpPr>
      <xdr:spPr bwMode="auto">
        <a:xfrm>
          <a:off x="3571875" y="54825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4823" name="Line 3">
          <a:extLst>
            <a:ext uri="{FF2B5EF4-FFF2-40B4-BE49-F238E27FC236}">
              <a16:creationId xmlns:a16="http://schemas.microsoft.com/office/drawing/2014/main" id="{00000000-0008-0000-0700-0000F7600000}"/>
            </a:ext>
          </a:extLst>
        </xdr:cNvPr>
        <xdr:cNvSpPr>
          <a:spLocks noChangeShapeType="1"/>
        </xdr:cNvSpPr>
      </xdr:nvSpPr>
      <xdr:spPr bwMode="auto">
        <a:xfrm>
          <a:off x="3571875" y="46824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24824" name="Line 4">
          <a:extLst>
            <a:ext uri="{FF2B5EF4-FFF2-40B4-BE49-F238E27FC236}">
              <a16:creationId xmlns:a16="http://schemas.microsoft.com/office/drawing/2014/main" id="{00000000-0008-0000-0700-0000F8600000}"/>
            </a:ext>
          </a:extLst>
        </xdr:cNvPr>
        <xdr:cNvSpPr>
          <a:spLocks noChangeShapeType="1"/>
        </xdr:cNvSpPr>
      </xdr:nvSpPr>
      <xdr:spPr bwMode="auto">
        <a:xfrm>
          <a:off x="3571875" y="548259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8C3DFAC-810D-4759-8824-FD93323A5298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0CB6F59-3EDB-4BAB-905C-D98A15531FDA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BC9C657-8433-49F3-A1BE-3E9963EF9A2B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1E0DF3BF-06C9-407E-A80F-9B6486404432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E407D10D-42AD-4D5D-A89F-6AB19D1F6E06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F79DB73C-E9CF-4A05-A3A8-CA59040E8BA1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7E08FF21-5D10-480A-8E2F-D2AF69A94DD3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1818D015-1BBC-49C1-AB95-91C8A2C241FF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63174CD-48D0-4638-A02D-0D09A2134A41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D81671F-E071-45EF-8920-F9FEC5F5CB2F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65D4481-A353-4634-9B63-270DC2B3EF8E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EA67203-FC0B-4632-9804-90AE66E8410A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4F167CBD-0820-40AF-A806-3543804701A2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5A7907EA-1E83-444D-948D-C16A474D7A34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91440</xdr:rowOff>
    </xdr:from>
    <xdr:to>
      <xdr:col>5</xdr:col>
      <xdr:colOff>0</xdr:colOff>
      <xdr:row>17</xdr:row>
      <xdr:rowOff>91440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BA8073B4-B47B-4BED-A7F2-B91EB8D971AD}"/>
            </a:ext>
          </a:extLst>
        </xdr:cNvPr>
        <xdr:cNvSpPr>
          <a:spLocks noChangeShapeType="1"/>
        </xdr:cNvSpPr>
      </xdr:nvSpPr>
      <xdr:spPr bwMode="auto">
        <a:xfrm>
          <a:off x="4029075" y="39014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91440</xdr:rowOff>
    </xdr:from>
    <xdr:to>
      <xdr:col>5</xdr:col>
      <xdr:colOff>0</xdr:colOff>
      <xdr:row>20</xdr:row>
      <xdr:rowOff>91440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8FC1F016-5BF0-4026-89F0-CB3B5675D176}"/>
            </a:ext>
          </a:extLst>
        </xdr:cNvPr>
        <xdr:cNvSpPr>
          <a:spLocks noChangeShapeType="1"/>
        </xdr:cNvSpPr>
      </xdr:nvSpPr>
      <xdr:spPr bwMode="auto">
        <a:xfrm>
          <a:off x="4029075" y="47015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83820</xdr:rowOff>
    </xdr:from>
    <xdr:to>
      <xdr:col>5</xdr:col>
      <xdr:colOff>0</xdr:colOff>
      <xdr:row>18</xdr:row>
      <xdr:rowOff>83820</xdr:rowOff>
    </xdr:to>
    <xdr:sp macro="" textlink="">
      <xdr:nvSpPr>
        <xdr:cNvPr id="21850" name="Line 1">
          <a:extLst>
            <a:ext uri="{FF2B5EF4-FFF2-40B4-BE49-F238E27FC236}">
              <a16:creationId xmlns:a16="http://schemas.microsoft.com/office/drawing/2014/main" id="{00000000-0008-0000-0800-00005A550000}"/>
            </a:ext>
          </a:extLst>
        </xdr:cNvPr>
        <xdr:cNvSpPr>
          <a:spLocks noChangeShapeType="1"/>
        </xdr:cNvSpPr>
      </xdr:nvSpPr>
      <xdr:spPr bwMode="auto">
        <a:xfrm>
          <a:off x="3017520" y="12512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83820</xdr:rowOff>
    </xdr:from>
    <xdr:to>
      <xdr:col>5</xdr:col>
      <xdr:colOff>0</xdr:colOff>
      <xdr:row>18</xdr:row>
      <xdr:rowOff>83820</xdr:rowOff>
    </xdr:to>
    <xdr:sp macro="" textlink="">
      <xdr:nvSpPr>
        <xdr:cNvPr id="21851" name="Line 3">
          <a:extLst>
            <a:ext uri="{FF2B5EF4-FFF2-40B4-BE49-F238E27FC236}">
              <a16:creationId xmlns:a16="http://schemas.microsoft.com/office/drawing/2014/main" id="{00000000-0008-0000-0800-00005B550000}"/>
            </a:ext>
          </a:extLst>
        </xdr:cNvPr>
        <xdr:cNvSpPr>
          <a:spLocks noChangeShapeType="1"/>
        </xdr:cNvSpPr>
      </xdr:nvSpPr>
      <xdr:spPr bwMode="auto">
        <a:xfrm>
          <a:off x="3017520" y="12512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83820</xdr:rowOff>
    </xdr:from>
    <xdr:to>
      <xdr:col>5</xdr:col>
      <xdr:colOff>0</xdr:colOff>
      <xdr:row>35</xdr:row>
      <xdr:rowOff>83820</xdr:rowOff>
    </xdr:to>
    <xdr:sp macro="" textlink="">
      <xdr:nvSpPr>
        <xdr:cNvPr id="21852" name="Line 5">
          <a:extLst>
            <a:ext uri="{FF2B5EF4-FFF2-40B4-BE49-F238E27FC236}">
              <a16:creationId xmlns:a16="http://schemas.microsoft.com/office/drawing/2014/main" id="{00000000-0008-0000-0800-00005C550000}"/>
            </a:ext>
          </a:extLst>
        </xdr:cNvPr>
        <xdr:cNvSpPr>
          <a:spLocks noChangeShapeType="1"/>
        </xdr:cNvSpPr>
      </xdr:nvSpPr>
      <xdr:spPr bwMode="auto">
        <a:xfrm>
          <a:off x="3017520" y="170459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83820</xdr:rowOff>
    </xdr:from>
    <xdr:to>
      <xdr:col>5</xdr:col>
      <xdr:colOff>0</xdr:colOff>
      <xdr:row>18</xdr:row>
      <xdr:rowOff>83820</xdr:rowOff>
    </xdr:to>
    <xdr:sp macro="" textlink="">
      <xdr:nvSpPr>
        <xdr:cNvPr id="21853" name="Line 6">
          <a:extLst>
            <a:ext uri="{FF2B5EF4-FFF2-40B4-BE49-F238E27FC236}">
              <a16:creationId xmlns:a16="http://schemas.microsoft.com/office/drawing/2014/main" id="{00000000-0008-0000-0800-00005D550000}"/>
            </a:ext>
          </a:extLst>
        </xdr:cNvPr>
        <xdr:cNvSpPr>
          <a:spLocks noChangeShapeType="1"/>
        </xdr:cNvSpPr>
      </xdr:nvSpPr>
      <xdr:spPr bwMode="auto">
        <a:xfrm>
          <a:off x="3017520" y="12512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1854" name="Line 1">
          <a:extLst>
            <a:ext uri="{FF2B5EF4-FFF2-40B4-BE49-F238E27FC236}">
              <a16:creationId xmlns:a16="http://schemas.microsoft.com/office/drawing/2014/main" id="{00000000-0008-0000-0800-00005E550000}"/>
            </a:ext>
          </a:extLst>
        </xdr:cNvPr>
        <xdr:cNvSpPr>
          <a:spLocks noChangeShapeType="1"/>
        </xdr:cNvSpPr>
      </xdr:nvSpPr>
      <xdr:spPr bwMode="auto">
        <a:xfrm>
          <a:off x="3017520" y="162458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1855" name="Line 3">
          <a:extLst>
            <a:ext uri="{FF2B5EF4-FFF2-40B4-BE49-F238E27FC236}">
              <a16:creationId xmlns:a16="http://schemas.microsoft.com/office/drawing/2014/main" id="{00000000-0008-0000-0800-00005F550000}"/>
            </a:ext>
          </a:extLst>
        </xdr:cNvPr>
        <xdr:cNvSpPr>
          <a:spLocks noChangeShapeType="1"/>
        </xdr:cNvSpPr>
      </xdr:nvSpPr>
      <xdr:spPr bwMode="auto">
        <a:xfrm>
          <a:off x="3017520" y="162458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1856" name="Line 6">
          <a:extLst>
            <a:ext uri="{FF2B5EF4-FFF2-40B4-BE49-F238E27FC236}">
              <a16:creationId xmlns:a16="http://schemas.microsoft.com/office/drawing/2014/main" id="{00000000-0008-0000-0800-000060550000}"/>
            </a:ext>
          </a:extLst>
        </xdr:cNvPr>
        <xdr:cNvSpPr>
          <a:spLocks noChangeShapeType="1"/>
        </xdr:cNvSpPr>
      </xdr:nvSpPr>
      <xdr:spPr bwMode="auto">
        <a:xfrm>
          <a:off x="3017520" y="162458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1857" name="Line 1">
          <a:extLst>
            <a:ext uri="{FF2B5EF4-FFF2-40B4-BE49-F238E27FC236}">
              <a16:creationId xmlns:a16="http://schemas.microsoft.com/office/drawing/2014/main" id="{00000000-0008-0000-0800-000061550000}"/>
            </a:ext>
          </a:extLst>
        </xdr:cNvPr>
        <xdr:cNvSpPr>
          <a:spLocks noChangeShapeType="1"/>
        </xdr:cNvSpPr>
      </xdr:nvSpPr>
      <xdr:spPr bwMode="auto">
        <a:xfrm>
          <a:off x="3017520" y="15179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1858" name="Line 3">
          <a:extLst>
            <a:ext uri="{FF2B5EF4-FFF2-40B4-BE49-F238E27FC236}">
              <a16:creationId xmlns:a16="http://schemas.microsoft.com/office/drawing/2014/main" id="{00000000-0008-0000-0800-000062550000}"/>
            </a:ext>
          </a:extLst>
        </xdr:cNvPr>
        <xdr:cNvSpPr>
          <a:spLocks noChangeShapeType="1"/>
        </xdr:cNvSpPr>
      </xdr:nvSpPr>
      <xdr:spPr bwMode="auto">
        <a:xfrm>
          <a:off x="3017520" y="15179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1859" name="Line 6">
          <a:extLst>
            <a:ext uri="{FF2B5EF4-FFF2-40B4-BE49-F238E27FC236}">
              <a16:creationId xmlns:a16="http://schemas.microsoft.com/office/drawing/2014/main" id="{00000000-0008-0000-0800-000063550000}"/>
            </a:ext>
          </a:extLst>
        </xdr:cNvPr>
        <xdr:cNvSpPr>
          <a:spLocks noChangeShapeType="1"/>
        </xdr:cNvSpPr>
      </xdr:nvSpPr>
      <xdr:spPr bwMode="auto">
        <a:xfrm>
          <a:off x="3017520" y="151790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83820</xdr:rowOff>
    </xdr:from>
    <xdr:to>
      <xdr:col>5</xdr:col>
      <xdr:colOff>0</xdr:colOff>
      <xdr:row>18</xdr:row>
      <xdr:rowOff>83820</xdr:rowOff>
    </xdr:to>
    <xdr:sp macro="" textlink="">
      <xdr:nvSpPr>
        <xdr:cNvPr id="22823" name="Line 1">
          <a:extLst>
            <a:ext uri="{FF2B5EF4-FFF2-40B4-BE49-F238E27FC236}">
              <a16:creationId xmlns:a16="http://schemas.microsoft.com/office/drawing/2014/main" id="{00000000-0008-0000-0900-000027590000}"/>
            </a:ext>
          </a:extLst>
        </xdr:cNvPr>
        <xdr:cNvSpPr>
          <a:spLocks noChangeShapeType="1"/>
        </xdr:cNvSpPr>
      </xdr:nvSpPr>
      <xdr:spPr bwMode="auto">
        <a:xfrm>
          <a:off x="3055620" y="7505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83820</xdr:rowOff>
    </xdr:from>
    <xdr:to>
      <xdr:col>5</xdr:col>
      <xdr:colOff>0</xdr:colOff>
      <xdr:row>34</xdr:row>
      <xdr:rowOff>83820</xdr:rowOff>
    </xdr:to>
    <xdr:sp macro="" textlink="">
      <xdr:nvSpPr>
        <xdr:cNvPr id="22824" name="Line 2">
          <a:extLst>
            <a:ext uri="{FF2B5EF4-FFF2-40B4-BE49-F238E27FC236}">
              <a16:creationId xmlns:a16="http://schemas.microsoft.com/office/drawing/2014/main" id="{00000000-0008-0000-0900-000028590000}"/>
            </a:ext>
          </a:extLst>
        </xdr:cNvPr>
        <xdr:cNvSpPr>
          <a:spLocks noChangeShapeType="1"/>
        </xdr:cNvSpPr>
      </xdr:nvSpPr>
      <xdr:spPr bwMode="auto">
        <a:xfrm>
          <a:off x="3055620" y="1097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83820</xdr:rowOff>
    </xdr:from>
    <xdr:to>
      <xdr:col>5</xdr:col>
      <xdr:colOff>0</xdr:colOff>
      <xdr:row>35</xdr:row>
      <xdr:rowOff>83820</xdr:rowOff>
    </xdr:to>
    <xdr:sp macro="" textlink="">
      <xdr:nvSpPr>
        <xdr:cNvPr id="22825" name="Line 3">
          <a:extLst>
            <a:ext uri="{FF2B5EF4-FFF2-40B4-BE49-F238E27FC236}">
              <a16:creationId xmlns:a16="http://schemas.microsoft.com/office/drawing/2014/main" id="{00000000-0008-0000-0900-000029590000}"/>
            </a:ext>
          </a:extLst>
        </xdr:cNvPr>
        <xdr:cNvSpPr>
          <a:spLocks noChangeShapeType="1"/>
        </xdr:cNvSpPr>
      </xdr:nvSpPr>
      <xdr:spPr bwMode="auto">
        <a:xfrm>
          <a:off x="3055620" y="11239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83820</xdr:rowOff>
    </xdr:from>
    <xdr:to>
      <xdr:col>5</xdr:col>
      <xdr:colOff>0</xdr:colOff>
      <xdr:row>18</xdr:row>
      <xdr:rowOff>83820</xdr:rowOff>
    </xdr:to>
    <xdr:sp macro="" textlink="">
      <xdr:nvSpPr>
        <xdr:cNvPr id="22826" name="Line 4">
          <a:extLst>
            <a:ext uri="{FF2B5EF4-FFF2-40B4-BE49-F238E27FC236}">
              <a16:creationId xmlns:a16="http://schemas.microsoft.com/office/drawing/2014/main" id="{00000000-0008-0000-0900-00002A590000}"/>
            </a:ext>
          </a:extLst>
        </xdr:cNvPr>
        <xdr:cNvSpPr>
          <a:spLocks noChangeShapeType="1"/>
        </xdr:cNvSpPr>
      </xdr:nvSpPr>
      <xdr:spPr bwMode="auto">
        <a:xfrm>
          <a:off x="3055620" y="7505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83820</xdr:rowOff>
    </xdr:from>
    <xdr:to>
      <xdr:col>5</xdr:col>
      <xdr:colOff>0</xdr:colOff>
      <xdr:row>34</xdr:row>
      <xdr:rowOff>83820</xdr:rowOff>
    </xdr:to>
    <xdr:sp macro="" textlink="">
      <xdr:nvSpPr>
        <xdr:cNvPr id="22827" name="Line 5">
          <a:extLst>
            <a:ext uri="{FF2B5EF4-FFF2-40B4-BE49-F238E27FC236}">
              <a16:creationId xmlns:a16="http://schemas.microsoft.com/office/drawing/2014/main" id="{00000000-0008-0000-0900-00002B590000}"/>
            </a:ext>
          </a:extLst>
        </xdr:cNvPr>
        <xdr:cNvSpPr>
          <a:spLocks noChangeShapeType="1"/>
        </xdr:cNvSpPr>
      </xdr:nvSpPr>
      <xdr:spPr bwMode="auto">
        <a:xfrm>
          <a:off x="3055620" y="1097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2828" name="Line 1">
          <a:extLst>
            <a:ext uri="{FF2B5EF4-FFF2-40B4-BE49-F238E27FC236}">
              <a16:creationId xmlns:a16="http://schemas.microsoft.com/office/drawing/2014/main" id="{00000000-0008-0000-0900-00002C590000}"/>
            </a:ext>
          </a:extLst>
        </xdr:cNvPr>
        <xdr:cNvSpPr>
          <a:spLocks noChangeShapeType="1"/>
        </xdr:cNvSpPr>
      </xdr:nvSpPr>
      <xdr:spPr bwMode="auto">
        <a:xfrm>
          <a:off x="3055620" y="1043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2829" name="Line 3">
          <a:extLst>
            <a:ext uri="{FF2B5EF4-FFF2-40B4-BE49-F238E27FC236}">
              <a16:creationId xmlns:a16="http://schemas.microsoft.com/office/drawing/2014/main" id="{00000000-0008-0000-0900-00002D590000}"/>
            </a:ext>
          </a:extLst>
        </xdr:cNvPr>
        <xdr:cNvSpPr>
          <a:spLocks noChangeShapeType="1"/>
        </xdr:cNvSpPr>
      </xdr:nvSpPr>
      <xdr:spPr bwMode="auto">
        <a:xfrm>
          <a:off x="3055620" y="1043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83820</xdr:rowOff>
    </xdr:from>
    <xdr:to>
      <xdr:col>5</xdr:col>
      <xdr:colOff>0</xdr:colOff>
      <xdr:row>32</xdr:row>
      <xdr:rowOff>83820</xdr:rowOff>
    </xdr:to>
    <xdr:sp macro="" textlink="">
      <xdr:nvSpPr>
        <xdr:cNvPr id="22830" name="Line 6">
          <a:extLst>
            <a:ext uri="{FF2B5EF4-FFF2-40B4-BE49-F238E27FC236}">
              <a16:creationId xmlns:a16="http://schemas.microsoft.com/office/drawing/2014/main" id="{00000000-0008-0000-0900-00002E590000}"/>
            </a:ext>
          </a:extLst>
        </xdr:cNvPr>
        <xdr:cNvSpPr>
          <a:spLocks noChangeShapeType="1"/>
        </xdr:cNvSpPr>
      </xdr:nvSpPr>
      <xdr:spPr bwMode="auto">
        <a:xfrm>
          <a:off x="3055620" y="1043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2831" name="Line 1">
          <a:extLst>
            <a:ext uri="{FF2B5EF4-FFF2-40B4-BE49-F238E27FC236}">
              <a16:creationId xmlns:a16="http://schemas.microsoft.com/office/drawing/2014/main" id="{00000000-0008-0000-0900-00002F590000}"/>
            </a:ext>
          </a:extLst>
        </xdr:cNvPr>
        <xdr:cNvSpPr>
          <a:spLocks noChangeShapeType="1"/>
        </xdr:cNvSpPr>
      </xdr:nvSpPr>
      <xdr:spPr bwMode="auto">
        <a:xfrm>
          <a:off x="3055620" y="9372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2832" name="Line 3">
          <a:extLst>
            <a:ext uri="{FF2B5EF4-FFF2-40B4-BE49-F238E27FC236}">
              <a16:creationId xmlns:a16="http://schemas.microsoft.com/office/drawing/2014/main" id="{00000000-0008-0000-0900-000030590000}"/>
            </a:ext>
          </a:extLst>
        </xdr:cNvPr>
        <xdr:cNvSpPr>
          <a:spLocks noChangeShapeType="1"/>
        </xdr:cNvSpPr>
      </xdr:nvSpPr>
      <xdr:spPr bwMode="auto">
        <a:xfrm>
          <a:off x="3055620" y="9372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83820</xdr:rowOff>
    </xdr:from>
    <xdr:to>
      <xdr:col>5</xdr:col>
      <xdr:colOff>0</xdr:colOff>
      <xdr:row>28</xdr:row>
      <xdr:rowOff>83820</xdr:rowOff>
    </xdr:to>
    <xdr:sp macro="" textlink="">
      <xdr:nvSpPr>
        <xdr:cNvPr id="22833" name="Line 6">
          <a:extLst>
            <a:ext uri="{FF2B5EF4-FFF2-40B4-BE49-F238E27FC236}">
              <a16:creationId xmlns:a16="http://schemas.microsoft.com/office/drawing/2014/main" id="{00000000-0008-0000-0900-000031590000}"/>
            </a:ext>
          </a:extLst>
        </xdr:cNvPr>
        <xdr:cNvSpPr>
          <a:spLocks noChangeShapeType="1"/>
        </xdr:cNvSpPr>
      </xdr:nvSpPr>
      <xdr:spPr bwMode="auto">
        <a:xfrm>
          <a:off x="3055620" y="9372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31903;&#40575;&#23665;&#322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Windows\&#65411;&#65438;&#65405;&#65400;&#65412;&#65391;&#65420;&#65439;\&#26032;&#12375;&#12356;&#65420;&#65387;&#65433;&#65408;&#65438;\&#31903;&#40575;&#23665;&#3221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oragens24p-h\data\&#40658;&#26408;\032&#27973;&#37326;&#23665;&#26481;&#32218;\&#25968;&#37327;&#35336;&#31639;&#26360;\E&#31623;&#25152;&#25968;&#37327;&#35336;&#31639;&#26360;\02_&#36947;&#36335;&#22303;&#2403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38306;&#23470;&#30010;\Windows\&#65411;&#65438;&#65405;&#65400;&#65412;&#65391;&#65420;&#65439;\&#26032;&#12375;&#12356;&#65420;&#65387;&#65433;&#65408;&#65438;\&#31903;&#40575;&#23665;&#3221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21644;&#30000;&#23665;&#30010;\My%20Documents\&#31903;&#40575;&#23665;&#322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</sheetNames>
    <sheetDataSet>
      <sheetData sheetId="0">
        <row r="8">
          <cell r="AN8" t="str">
            <v>切 取 ・ 盛 土 数 量 計 算 表 (累加)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  <sheetName val="法面保護"/>
      <sheetName val="路盤工"/>
      <sheetName val="延長調書"/>
      <sheetName val="数量計算"/>
      <sheetName val="偏奇距離"/>
      <sheetName val="工数量集計表"/>
      <sheetName val="工事費内訳書 (2)"/>
      <sheetName val="表紙"/>
      <sheetName val="目次"/>
      <sheetName val="中表紙"/>
      <sheetName val="まえがき"/>
      <sheetName val="業務概要"/>
      <sheetName val="流量計算書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表"/>
      <sheetName val="土工配分"/>
      <sheetName val="掘削"/>
      <sheetName val="田面除去"/>
      <sheetName val="段切り"/>
      <sheetName val="路床盛土"/>
      <sheetName val="路床盛土 (2)"/>
      <sheetName val="路体盛土"/>
      <sheetName val="路体盛土 (2)"/>
      <sheetName val="路肩盛土"/>
      <sheetName val="法面整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  <sheetName val="法面保護"/>
      <sheetName val="路盤工"/>
      <sheetName val="延長調書"/>
      <sheetName val="数量計算"/>
      <sheetName val="偏奇距離"/>
      <sheetName val="工数量集計表"/>
      <sheetName val="工事費内訳書 (2)"/>
      <sheetName val="表紙"/>
      <sheetName val="目次"/>
      <sheetName val="中表紙"/>
      <sheetName val="まえがき"/>
      <sheetName val="業務概要"/>
      <sheetName val="流量計算書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8">
          <cell r="AN8" t="str">
            <v>切 取 ・ 盛 土 数 量 計 算 表 (累加)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</sheetNames>
    <sheetDataSet>
      <sheetData sheetId="0">
        <row r="8">
          <cell r="AN8" t="str">
            <v>切 取 ・ 盛 土 数 量 計 算 表 (累加)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31"/>
  <sheetViews>
    <sheetView tabSelected="1" view="pageBreakPreview" zoomScaleNormal="85" zoomScaleSheetLayoutView="100" workbookViewId="0">
      <selection activeCell="E18" sqref="E18:I18"/>
    </sheetView>
  </sheetViews>
  <sheetFormatPr defaultColWidth="8.77734375" defaultRowHeight="13.5"/>
  <cols>
    <col min="1" max="1" width="2.6640625" style="37" customWidth="1"/>
    <col min="2" max="8" width="8.77734375" style="37"/>
    <col min="9" max="9" width="61.33203125" style="37" customWidth="1"/>
    <col min="10" max="10" width="1.88671875" style="37" customWidth="1"/>
    <col min="11" max="16384" width="8.77734375" style="37"/>
  </cols>
  <sheetData>
    <row r="2" spans="2:9" ht="17.25">
      <c r="B2" s="491" t="s">
        <v>141</v>
      </c>
      <c r="C2" s="491"/>
      <c r="D2" s="491"/>
      <c r="E2" s="491"/>
      <c r="F2" s="491"/>
      <c r="G2" s="491"/>
      <c r="H2" s="491"/>
      <c r="I2" s="491"/>
    </row>
    <row r="4" spans="2:9">
      <c r="B4" s="37" t="s">
        <v>221</v>
      </c>
    </row>
    <row r="6" spans="2:9">
      <c r="B6" s="37" t="s">
        <v>30</v>
      </c>
    </row>
    <row r="7" spans="2:9">
      <c r="C7" s="37" t="s">
        <v>358</v>
      </c>
    </row>
    <row r="8" spans="2:9">
      <c r="C8" s="37" t="s">
        <v>40</v>
      </c>
    </row>
    <row r="9" spans="2:9">
      <c r="B9" s="37" t="s">
        <v>31</v>
      </c>
      <c r="C9" s="37" t="s">
        <v>74</v>
      </c>
    </row>
    <row r="11" spans="2:9">
      <c r="B11" s="37" t="s">
        <v>32</v>
      </c>
    </row>
    <row r="12" spans="2:9">
      <c r="C12" s="37" t="s">
        <v>142</v>
      </c>
    </row>
    <row r="13" spans="2:9">
      <c r="C13" s="37" t="s">
        <v>41</v>
      </c>
    </row>
    <row r="14" spans="2:9">
      <c r="B14" s="1"/>
      <c r="C14" s="37" t="s">
        <v>65</v>
      </c>
      <c r="D14" s="1"/>
    </row>
    <row r="15" spans="2:9">
      <c r="B15" s="1"/>
      <c r="C15" s="37" t="s">
        <v>357</v>
      </c>
      <c r="D15" s="1"/>
    </row>
    <row r="16" spans="2:9">
      <c r="C16" s="37" t="s">
        <v>97</v>
      </c>
    </row>
    <row r="17" spans="2:9">
      <c r="B17" s="492" t="s">
        <v>39</v>
      </c>
      <c r="C17" s="493"/>
      <c r="D17" s="493"/>
      <c r="E17" s="494" t="s">
        <v>33</v>
      </c>
      <c r="F17" s="494"/>
      <c r="G17" s="494"/>
      <c r="H17" s="494"/>
      <c r="I17" s="494"/>
    </row>
    <row r="18" spans="2:9" ht="18.75" customHeight="1">
      <c r="B18" s="488" t="s">
        <v>143</v>
      </c>
      <c r="C18" s="489"/>
      <c r="D18" s="489"/>
      <c r="E18" s="490" t="s">
        <v>81</v>
      </c>
      <c r="F18" s="490"/>
      <c r="G18" s="490"/>
      <c r="H18" s="490"/>
      <c r="I18" s="490"/>
    </row>
    <row r="19" spans="2:9" ht="18.75" customHeight="1">
      <c r="B19" s="488" t="s">
        <v>144</v>
      </c>
      <c r="C19" s="489"/>
      <c r="D19" s="489"/>
      <c r="E19" s="490" t="s">
        <v>107</v>
      </c>
      <c r="F19" s="490"/>
      <c r="G19" s="490"/>
      <c r="H19" s="490"/>
      <c r="I19" s="490"/>
    </row>
    <row r="20" spans="2:9" ht="18.75" customHeight="1">
      <c r="B20" s="488" t="s">
        <v>145</v>
      </c>
      <c r="C20" s="489"/>
      <c r="D20" s="489"/>
      <c r="E20" s="490" t="s">
        <v>179</v>
      </c>
      <c r="F20" s="490"/>
      <c r="G20" s="490"/>
      <c r="H20" s="490"/>
      <c r="I20" s="490"/>
    </row>
    <row r="21" spans="2:9" ht="18.75" customHeight="1">
      <c r="B21" s="488" t="s">
        <v>146</v>
      </c>
      <c r="C21" s="489"/>
      <c r="D21" s="489"/>
      <c r="E21" s="490" t="s">
        <v>180</v>
      </c>
      <c r="F21" s="490"/>
      <c r="G21" s="490"/>
      <c r="H21" s="490"/>
      <c r="I21" s="490"/>
    </row>
    <row r="22" spans="2:9" ht="18.75" customHeight="1">
      <c r="B22" s="488" t="s">
        <v>194</v>
      </c>
      <c r="C22" s="489"/>
      <c r="D22" s="489"/>
      <c r="E22" s="490" t="s">
        <v>181</v>
      </c>
      <c r="F22" s="490"/>
      <c r="G22" s="490"/>
      <c r="H22" s="490"/>
      <c r="I22" s="490"/>
    </row>
    <row r="23" spans="2:9" ht="18.75" customHeight="1">
      <c r="B23" s="488" t="s">
        <v>193</v>
      </c>
      <c r="C23" s="489"/>
      <c r="D23" s="489"/>
      <c r="E23" s="490" t="s">
        <v>182</v>
      </c>
      <c r="F23" s="490"/>
      <c r="G23" s="490"/>
      <c r="H23" s="490"/>
      <c r="I23" s="490"/>
    </row>
    <row r="24" spans="2:9" ht="18.75" customHeight="1">
      <c r="B24" s="488" t="s">
        <v>147</v>
      </c>
      <c r="C24" s="489"/>
      <c r="D24" s="489"/>
      <c r="E24" s="490" t="s">
        <v>183</v>
      </c>
      <c r="F24" s="490"/>
      <c r="G24" s="490"/>
      <c r="H24" s="490"/>
      <c r="I24" s="490"/>
    </row>
    <row r="25" spans="2:9" ht="18.75" customHeight="1">
      <c r="B25" s="488" t="s">
        <v>148</v>
      </c>
      <c r="C25" s="489"/>
      <c r="D25" s="489"/>
      <c r="E25" s="490" t="s">
        <v>184</v>
      </c>
      <c r="F25" s="490"/>
      <c r="G25" s="490"/>
      <c r="H25" s="490"/>
      <c r="I25" s="490"/>
    </row>
    <row r="26" spans="2:9" ht="18.75" customHeight="1">
      <c r="B26" s="488" t="s">
        <v>149</v>
      </c>
      <c r="C26" s="489"/>
      <c r="D26" s="489"/>
      <c r="E26" s="490" t="s">
        <v>208</v>
      </c>
      <c r="F26" s="490"/>
      <c r="G26" s="490"/>
      <c r="H26" s="490"/>
      <c r="I26" s="490"/>
    </row>
    <row r="27" spans="2:9" ht="18.75" customHeight="1">
      <c r="B27" s="488" t="s">
        <v>150</v>
      </c>
      <c r="C27" s="489"/>
      <c r="D27" s="489"/>
      <c r="E27" s="490" t="s">
        <v>209</v>
      </c>
      <c r="F27" s="490"/>
      <c r="G27" s="490"/>
      <c r="H27" s="490"/>
      <c r="I27" s="490"/>
    </row>
    <row r="28" spans="2:9" ht="18.75" customHeight="1">
      <c r="B28" s="488" t="s">
        <v>151</v>
      </c>
      <c r="C28" s="489"/>
      <c r="D28" s="489"/>
      <c r="E28" s="490" t="s">
        <v>210</v>
      </c>
      <c r="F28" s="490"/>
      <c r="G28" s="490"/>
      <c r="H28" s="490"/>
      <c r="I28" s="490"/>
    </row>
    <row r="29" spans="2:9" ht="18.75" customHeight="1">
      <c r="B29" s="488" t="s">
        <v>152</v>
      </c>
      <c r="C29" s="489"/>
      <c r="D29" s="489"/>
      <c r="E29" s="490" t="s">
        <v>211</v>
      </c>
      <c r="F29" s="490"/>
      <c r="G29" s="490"/>
      <c r="H29" s="490"/>
      <c r="I29" s="490"/>
    </row>
    <row r="30" spans="2:9" ht="18.75" customHeight="1">
      <c r="B30" s="488" t="s">
        <v>153</v>
      </c>
      <c r="C30" s="489"/>
      <c r="D30" s="489"/>
      <c r="E30" s="490" t="s">
        <v>212</v>
      </c>
      <c r="F30" s="490"/>
      <c r="G30" s="490"/>
      <c r="H30" s="490"/>
      <c r="I30" s="490"/>
    </row>
    <row r="31" spans="2:9" ht="18.75" customHeight="1">
      <c r="B31" s="488" t="s">
        <v>154</v>
      </c>
      <c r="C31" s="489"/>
      <c r="D31" s="489"/>
      <c r="E31" s="490" t="s">
        <v>213</v>
      </c>
      <c r="F31" s="490"/>
      <c r="G31" s="490"/>
      <c r="H31" s="490"/>
      <c r="I31" s="490"/>
    </row>
  </sheetData>
  <mergeCells count="31">
    <mergeCell ref="B25:D25"/>
    <mergeCell ref="E25:I25"/>
    <mergeCell ref="B26:D26"/>
    <mergeCell ref="E26:I26"/>
    <mergeCell ref="B27:D27"/>
    <mergeCell ref="E27:I27"/>
    <mergeCell ref="B28:D28"/>
    <mergeCell ref="E28:I28"/>
    <mergeCell ref="B31:D31"/>
    <mergeCell ref="E31:I31"/>
    <mergeCell ref="B29:D29"/>
    <mergeCell ref="E29:I29"/>
    <mergeCell ref="B30:D30"/>
    <mergeCell ref="E30:I30"/>
    <mergeCell ref="B2:I2"/>
    <mergeCell ref="B17:D17"/>
    <mergeCell ref="E17:I17"/>
    <mergeCell ref="B19:D19"/>
    <mergeCell ref="E19:I19"/>
    <mergeCell ref="B18:D18"/>
    <mergeCell ref="E18:I18"/>
    <mergeCell ref="B20:D20"/>
    <mergeCell ref="E20:I20"/>
    <mergeCell ref="B23:D23"/>
    <mergeCell ref="E23:I23"/>
    <mergeCell ref="B24:D24"/>
    <mergeCell ref="E24:I24"/>
    <mergeCell ref="B22:D22"/>
    <mergeCell ref="E22:I22"/>
    <mergeCell ref="B21:D21"/>
    <mergeCell ref="E21:I21"/>
  </mergeCells>
  <phoneticPr fontId="19"/>
  <printOptions horizontalCentered="1"/>
  <pageMargins left="0.78740157480314965" right="0.78740157480314965" top="0.98425196850393704" bottom="0.78740157480314965" header="0.59055118110236227" footer="0.59055118110236227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5"/>
  <sheetViews>
    <sheetView view="pageBreakPreview" zoomScale="90" zoomScaleNormal="85" zoomScaleSheetLayoutView="90" workbookViewId="0">
      <selection activeCell="C8" sqref="C8"/>
    </sheetView>
  </sheetViews>
  <sheetFormatPr defaultColWidth="8.88671875" defaultRowHeight="13.5"/>
  <cols>
    <col min="1" max="1" width="1.21875" style="37" customWidth="1"/>
    <col min="2" max="2" width="19.88671875" style="37" customWidth="1"/>
    <col min="3" max="4" width="50.77734375" style="204" customWidth="1"/>
    <col min="5" max="5" width="2.21875" style="37" customWidth="1"/>
    <col min="6" max="6" width="8.88671875" style="37"/>
    <col min="7" max="7" width="10.21875" style="37" bestFit="1" customWidth="1"/>
    <col min="8" max="16384" width="8.88671875" style="37"/>
  </cols>
  <sheetData>
    <row r="1" spans="2:9" s="3" customFormat="1" ht="8.25" customHeight="1">
      <c r="C1" s="202"/>
      <c r="D1" s="202"/>
      <c r="G1" s="13"/>
      <c r="H1" s="43"/>
    </row>
    <row r="2" spans="2:9" ht="17.25">
      <c r="B2" s="491" t="s">
        <v>155</v>
      </c>
      <c r="C2" s="491"/>
      <c r="D2" s="491"/>
      <c r="E2" s="201"/>
      <c r="F2" s="201"/>
      <c r="G2" s="201"/>
      <c r="H2" s="201"/>
      <c r="I2" s="201"/>
    </row>
    <row r="3" spans="2:9" ht="20.25">
      <c r="B3" s="201"/>
      <c r="C3" s="203"/>
      <c r="D3" s="211"/>
      <c r="E3" s="201"/>
      <c r="F3" s="201"/>
      <c r="G3" s="201"/>
      <c r="H3" s="201"/>
      <c r="I3" s="201"/>
    </row>
    <row r="4" spans="2:9" ht="17.25">
      <c r="B4" s="37" t="s">
        <v>355</v>
      </c>
      <c r="C4" s="203"/>
      <c r="D4" s="203"/>
      <c r="E4" s="201"/>
      <c r="F4" s="201"/>
      <c r="G4" s="201"/>
      <c r="H4" s="201"/>
      <c r="I4" s="201"/>
    </row>
    <row r="6" spans="2:9" ht="14.25" thickBot="1">
      <c r="B6" s="209" t="s">
        <v>57</v>
      </c>
      <c r="C6" s="210" t="s">
        <v>89</v>
      </c>
      <c r="D6" s="210" t="s">
        <v>90</v>
      </c>
    </row>
    <row r="7" spans="2:9" ht="36" customHeight="1" thickTop="1">
      <c r="B7" s="207" t="s">
        <v>91</v>
      </c>
      <c r="C7" s="208" t="s">
        <v>94</v>
      </c>
      <c r="D7" s="208"/>
    </row>
    <row r="8" spans="2:9" ht="159.94999999999999" customHeight="1">
      <c r="B8" s="205" t="s">
        <v>93</v>
      </c>
      <c r="C8" s="206" t="s">
        <v>372</v>
      </c>
      <c r="D8" s="206" t="s">
        <v>215</v>
      </c>
    </row>
    <row r="9" spans="2:9" ht="36.75" customHeight="1">
      <c r="B9" s="205" t="s">
        <v>92</v>
      </c>
      <c r="C9" s="206" t="s">
        <v>94</v>
      </c>
      <c r="D9" s="206"/>
    </row>
    <row r="10" spans="2:9" ht="36.75" customHeight="1">
      <c r="B10" s="228" t="s">
        <v>188</v>
      </c>
      <c r="C10" s="206" t="s">
        <v>95</v>
      </c>
      <c r="D10" s="206" t="s">
        <v>189</v>
      </c>
    </row>
    <row r="11" spans="2:9" ht="36.75" customHeight="1">
      <c r="B11" s="205" t="s">
        <v>190</v>
      </c>
      <c r="C11" s="206" t="s">
        <v>95</v>
      </c>
      <c r="D11" s="206"/>
    </row>
    <row r="12" spans="2:9" ht="36.75" customHeight="1">
      <c r="B12" s="205" t="s">
        <v>109</v>
      </c>
      <c r="C12" s="206" t="s">
        <v>94</v>
      </c>
      <c r="D12" s="206"/>
    </row>
    <row r="13" spans="2:9" ht="36.75" customHeight="1">
      <c r="B13" s="205" t="s">
        <v>110</v>
      </c>
      <c r="C13" s="206" t="s">
        <v>94</v>
      </c>
      <c r="D13" s="206"/>
    </row>
    <row r="14" spans="2:9" ht="36.75" customHeight="1">
      <c r="B14" s="205" t="s">
        <v>111</v>
      </c>
      <c r="C14" s="206" t="s">
        <v>94</v>
      </c>
      <c r="D14" s="206"/>
    </row>
    <row r="15" spans="2:9" ht="36.75" customHeight="1">
      <c r="B15" s="205" t="s">
        <v>112</v>
      </c>
      <c r="C15" s="206" t="s">
        <v>94</v>
      </c>
      <c r="D15" s="206"/>
    </row>
  </sheetData>
  <mergeCells count="1">
    <mergeCell ref="B2:D2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4"/>
  <sheetViews>
    <sheetView view="pageBreakPreview" zoomScale="115" zoomScaleNormal="100" zoomScaleSheetLayoutView="115" workbookViewId="0">
      <selection activeCell="C6" sqref="C6"/>
    </sheetView>
  </sheetViews>
  <sheetFormatPr defaultColWidth="8.88671875" defaultRowHeight="13.5"/>
  <cols>
    <col min="1" max="1" width="1.44140625" style="229" customWidth="1"/>
    <col min="2" max="2" width="41.21875" style="229" customWidth="1"/>
    <col min="3" max="3" width="19.5546875" style="229" customWidth="1"/>
    <col min="4" max="4" width="19.33203125" style="229" customWidth="1"/>
    <col min="5" max="5" width="2.44140625" style="229" customWidth="1"/>
    <col min="6" max="16384" width="8.88671875" style="229"/>
  </cols>
  <sheetData>
    <row r="1" spans="2:7" s="3" customFormat="1" ht="18.75" customHeight="1" thickBot="1">
      <c r="B1" s="3" t="s">
        <v>168</v>
      </c>
      <c r="D1" s="12"/>
    </row>
    <row r="2" spans="2:7" s="3" customFormat="1" ht="18" customHeight="1" thickBot="1">
      <c r="C2" s="226" t="s">
        <v>78</v>
      </c>
      <c r="D2" s="124"/>
    </row>
    <row r="3" spans="2:7" s="3" customFormat="1" ht="14.25" customHeight="1">
      <c r="C3" s="13"/>
      <c r="D3" s="43"/>
    </row>
    <row r="4" spans="2:7" s="3" customFormat="1" ht="30.75" customHeight="1">
      <c r="B4" s="495" t="s">
        <v>79</v>
      </c>
      <c r="C4" s="495"/>
      <c r="D4" s="495"/>
      <c r="G4" s="4"/>
    </row>
    <row r="5" spans="2:7">
      <c r="D5" s="472" t="s">
        <v>191</v>
      </c>
    </row>
    <row r="6" spans="2:7" ht="30" customHeight="1">
      <c r="B6" s="171" t="s">
        <v>185</v>
      </c>
      <c r="C6" s="172"/>
      <c r="D6" s="171" t="s">
        <v>80</v>
      </c>
    </row>
    <row r="7" spans="2:7" ht="30" customHeight="1">
      <c r="B7" s="171" t="s">
        <v>192</v>
      </c>
      <c r="C7" s="172"/>
      <c r="D7" s="171" t="s">
        <v>80</v>
      </c>
    </row>
    <row r="8" spans="2:7" ht="30" customHeight="1">
      <c r="B8" s="171" t="s">
        <v>96</v>
      </c>
      <c r="C8" s="173">
        <f>C6+C7</f>
        <v>0</v>
      </c>
      <c r="D8" s="171" t="s">
        <v>80</v>
      </c>
    </row>
    <row r="9" spans="2:7">
      <c r="B9" s="37" t="s">
        <v>156</v>
      </c>
      <c r="C9" s="37"/>
      <c r="D9" s="37"/>
    </row>
    <row r="10" spans="2:7">
      <c r="C10" s="37"/>
      <c r="D10" s="37"/>
    </row>
    <row r="11" spans="2:7">
      <c r="B11" s="37" t="s">
        <v>404</v>
      </c>
      <c r="D11" s="472" t="s">
        <v>191</v>
      </c>
    </row>
    <row r="12" spans="2:7" ht="30" customHeight="1">
      <c r="B12" s="171" t="s">
        <v>401</v>
      </c>
      <c r="C12" s="172"/>
      <c r="D12" s="171" t="s">
        <v>80</v>
      </c>
    </row>
    <row r="13" spans="2:7" ht="30" customHeight="1">
      <c r="B13" s="171" t="s">
        <v>402</v>
      </c>
      <c r="C13" s="172"/>
      <c r="D13" s="171" t="s">
        <v>80</v>
      </c>
    </row>
    <row r="14" spans="2:7" ht="30" customHeight="1">
      <c r="B14" s="171" t="s">
        <v>403</v>
      </c>
      <c r="C14" s="173">
        <f>C12+C13</f>
        <v>0</v>
      </c>
      <c r="D14" s="171" t="s">
        <v>80</v>
      </c>
    </row>
  </sheetData>
  <mergeCells count="1">
    <mergeCell ref="B4:D4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25"/>
  <sheetViews>
    <sheetView showGridLines="0" view="pageBreakPreview" topLeftCell="A4" zoomScaleNormal="100" zoomScaleSheetLayoutView="100" workbookViewId="0">
      <selection activeCell="F10" sqref="F10"/>
    </sheetView>
  </sheetViews>
  <sheetFormatPr defaultColWidth="8" defaultRowHeight="13.5"/>
  <cols>
    <col min="1" max="3" width="2" style="3" customWidth="1"/>
    <col min="4" max="4" width="21.33203125" style="3" customWidth="1"/>
    <col min="5" max="5" width="23.5546875" style="3" customWidth="1"/>
    <col min="6" max="10" width="12.6640625" style="3" customWidth="1"/>
    <col min="11" max="11" width="17.6640625" style="3" customWidth="1"/>
    <col min="12" max="12" width="2" style="3" customWidth="1"/>
    <col min="13" max="16384" width="8" style="3"/>
  </cols>
  <sheetData>
    <row r="1" spans="2:12" ht="18.75" customHeight="1" thickBot="1">
      <c r="B1" s="3" t="s">
        <v>169</v>
      </c>
      <c r="K1" s="12"/>
    </row>
    <row r="2" spans="2:12" ht="18" customHeight="1" thickBot="1">
      <c r="H2" s="4"/>
      <c r="I2" s="4"/>
      <c r="J2" s="226" t="s">
        <v>78</v>
      </c>
      <c r="K2" s="239"/>
    </row>
    <row r="3" spans="2:12" ht="14.25" customHeight="1">
      <c r="H3" s="4"/>
      <c r="I3" s="4"/>
      <c r="J3" s="13"/>
      <c r="K3" s="43"/>
    </row>
    <row r="4" spans="2:12" ht="30.75" customHeight="1">
      <c r="B4" s="495" t="s">
        <v>186</v>
      </c>
      <c r="C4" s="499"/>
      <c r="D4" s="499"/>
      <c r="E4" s="499"/>
      <c r="F4" s="499"/>
      <c r="G4" s="499"/>
      <c r="H4" s="499"/>
      <c r="I4" s="499"/>
      <c r="J4" s="499"/>
      <c r="K4" s="499"/>
      <c r="L4" s="4"/>
    </row>
    <row r="5" spans="2:12">
      <c r="B5" s="4"/>
      <c r="C5" s="4"/>
      <c r="D5" s="4"/>
      <c r="E5" s="4"/>
      <c r="F5" s="4"/>
      <c r="G5" s="4"/>
      <c r="H5" s="4"/>
      <c r="I5" s="4"/>
      <c r="J5" s="4"/>
      <c r="K5" s="4"/>
    </row>
    <row r="6" spans="2:12">
      <c r="K6" s="6" t="s">
        <v>1</v>
      </c>
    </row>
    <row r="7" spans="2:12" ht="15" customHeight="1">
      <c r="B7" s="500" t="s">
        <v>4</v>
      </c>
      <c r="C7" s="501"/>
      <c r="D7" s="501"/>
      <c r="E7" s="500" t="s">
        <v>2</v>
      </c>
      <c r="F7" s="502" t="s">
        <v>108</v>
      </c>
      <c r="G7" s="502"/>
      <c r="H7" s="502"/>
      <c r="I7" s="502"/>
      <c r="J7" s="502" t="s">
        <v>0</v>
      </c>
      <c r="K7" s="502" t="s">
        <v>14</v>
      </c>
    </row>
    <row r="8" spans="2:12" ht="15" customHeight="1">
      <c r="B8" s="501"/>
      <c r="C8" s="501"/>
      <c r="D8" s="501"/>
      <c r="E8" s="500"/>
      <c r="F8" s="230">
        <v>8</v>
      </c>
      <c r="G8" s="230">
        <f>F8+1</f>
        <v>9</v>
      </c>
      <c r="H8" s="230">
        <f t="shared" ref="H8:I8" si="0">G8+1</f>
        <v>10</v>
      </c>
      <c r="I8" s="230">
        <f t="shared" si="0"/>
        <v>11</v>
      </c>
      <c r="J8" s="502"/>
      <c r="K8" s="502"/>
    </row>
    <row r="9" spans="2:12" ht="30" customHeight="1">
      <c r="B9" s="56" t="s">
        <v>66</v>
      </c>
      <c r="C9" s="47"/>
      <c r="D9" s="48"/>
      <c r="E9" s="216"/>
      <c r="F9" s="129"/>
      <c r="G9" s="129"/>
      <c r="H9" s="129"/>
      <c r="I9" s="129"/>
      <c r="J9" s="129"/>
      <c r="K9" s="51"/>
    </row>
    <row r="10" spans="2:12" ht="30" customHeight="1">
      <c r="B10" s="58"/>
      <c r="C10" s="496" t="s">
        <v>87</v>
      </c>
      <c r="D10" s="496"/>
      <c r="E10" s="216" t="s">
        <v>157</v>
      </c>
      <c r="F10" s="128"/>
      <c r="G10" s="128"/>
      <c r="H10" s="128"/>
      <c r="I10" s="128"/>
      <c r="J10" s="129">
        <f>SUM(F10:I10)</f>
        <v>0</v>
      </c>
      <c r="K10" s="49"/>
    </row>
    <row r="11" spans="2:12" ht="30" customHeight="1">
      <c r="B11" s="58"/>
      <c r="C11" s="504" t="s">
        <v>86</v>
      </c>
      <c r="D11" s="504"/>
      <c r="E11" s="52" t="s">
        <v>158</v>
      </c>
      <c r="F11" s="128"/>
      <c r="G11" s="128"/>
      <c r="H11" s="128"/>
      <c r="I11" s="128"/>
      <c r="J11" s="129">
        <f>SUM(F11:I11)</f>
        <v>0</v>
      </c>
      <c r="K11" s="49"/>
    </row>
    <row r="12" spans="2:12" ht="30" customHeight="1">
      <c r="B12" s="497" t="s">
        <v>88</v>
      </c>
      <c r="C12" s="498"/>
      <c r="D12" s="498"/>
      <c r="E12" s="498"/>
      <c r="F12" s="129">
        <f>F10+F11</f>
        <v>0</v>
      </c>
      <c r="G12" s="129">
        <f>G10+G11</f>
        <v>0</v>
      </c>
      <c r="H12" s="129">
        <f>H10+H11</f>
        <v>0</v>
      </c>
      <c r="I12" s="129">
        <f t="shared" ref="I12" si="1">I10+I11</f>
        <v>0</v>
      </c>
      <c r="J12" s="129">
        <f>J10+J11</f>
        <v>0</v>
      </c>
      <c r="K12" s="51"/>
    </row>
    <row r="13" spans="2:12" ht="30" customHeight="1">
      <c r="B13" s="56" t="s">
        <v>67</v>
      </c>
      <c r="C13" s="47"/>
      <c r="D13" s="48"/>
      <c r="E13" s="216"/>
      <c r="F13" s="129"/>
      <c r="G13" s="129"/>
      <c r="H13" s="129"/>
      <c r="I13" s="129"/>
      <c r="J13" s="129"/>
      <c r="K13" s="51"/>
    </row>
    <row r="14" spans="2:12" ht="30" customHeight="1">
      <c r="B14" s="57"/>
      <c r="C14" s="496" t="s">
        <v>68</v>
      </c>
      <c r="D14" s="496"/>
      <c r="E14" s="216" t="s">
        <v>159</v>
      </c>
      <c r="F14" s="128"/>
      <c r="G14" s="128"/>
      <c r="H14" s="128"/>
      <c r="I14" s="128"/>
      <c r="J14" s="129">
        <f>SUM(F14:I14)</f>
        <v>0</v>
      </c>
      <c r="K14" s="49"/>
    </row>
    <row r="15" spans="2:12" ht="30" customHeight="1">
      <c r="B15" s="58"/>
      <c r="C15" s="503" t="s">
        <v>69</v>
      </c>
      <c r="D15" s="504"/>
      <c r="E15" s="52" t="s">
        <v>160</v>
      </c>
      <c r="F15" s="128"/>
      <c r="G15" s="128"/>
      <c r="H15" s="128"/>
      <c r="I15" s="128"/>
      <c r="J15" s="129">
        <f>SUM(F15:I15)</f>
        <v>0</v>
      </c>
      <c r="K15" s="49"/>
    </row>
    <row r="16" spans="2:12" ht="30" customHeight="1">
      <c r="B16" s="58"/>
      <c r="C16" s="505"/>
      <c r="D16" s="216" t="s">
        <v>222</v>
      </c>
      <c r="E16" s="52" t="s">
        <v>160</v>
      </c>
      <c r="F16" s="128"/>
      <c r="G16" s="128"/>
      <c r="H16" s="128"/>
      <c r="I16" s="128"/>
      <c r="J16" s="129">
        <f t="shared" ref="J16:J18" si="2">SUM(F16:I16)</f>
        <v>0</v>
      </c>
      <c r="K16" s="49"/>
    </row>
    <row r="17" spans="2:11" ht="30" customHeight="1">
      <c r="B17" s="58"/>
      <c r="C17" s="505"/>
      <c r="D17" s="216" t="s">
        <v>223</v>
      </c>
      <c r="E17" s="52" t="s">
        <v>160</v>
      </c>
      <c r="F17" s="128"/>
      <c r="G17" s="128"/>
      <c r="H17" s="128"/>
      <c r="I17" s="128"/>
      <c r="J17" s="129">
        <f t="shared" si="2"/>
        <v>0</v>
      </c>
      <c r="K17" s="49"/>
    </row>
    <row r="18" spans="2:11" ht="30" customHeight="1">
      <c r="B18" s="58"/>
      <c r="C18" s="506"/>
      <c r="D18" s="216" t="s">
        <v>224</v>
      </c>
      <c r="E18" s="52" t="s">
        <v>160</v>
      </c>
      <c r="F18" s="128"/>
      <c r="G18" s="128"/>
      <c r="H18" s="128"/>
      <c r="I18" s="128"/>
      <c r="J18" s="129">
        <f t="shared" si="2"/>
        <v>0</v>
      </c>
      <c r="K18" s="49"/>
    </row>
    <row r="19" spans="2:11" ht="30" customHeight="1">
      <c r="B19" s="57"/>
      <c r="C19" s="496" t="s">
        <v>70</v>
      </c>
      <c r="D19" s="496"/>
      <c r="E19" s="216" t="s">
        <v>161</v>
      </c>
      <c r="F19" s="128"/>
      <c r="G19" s="128"/>
      <c r="H19" s="128"/>
      <c r="I19" s="128"/>
      <c r="J19" s="129">
        <f t="shared" ref="J19" si="3">SUM(F19:I19)</f>
        <v>0</v>
      </c>
      <c r="K19" s="49"/>
    </row>
    <row r="20" spans="2:11" ht="30" customHeight="1">
      <c r="B20" s="58"/>
      <c r="C20" s="496" t="s">
        <v>71</v>
      </c>
      <c r="D20" s="496"/>
      <c r="E20" s="52" t="s">
        <v>162</v>
      </c>
      <c r="F20" s="128"/>
      <c r="G20" s="128"/>
      <c r="H20" s="128"/>
      <c r="I20" s="128"/>
      <c r="J20" s="129">
        <f>SUM(F20:I20)</f>
        <v>0</v>
      </c>
      <c r="K20" s="49"/>
    </row>
    <row r="21" spans="2:11" ht="30" customHeight="1">
      <c r="B21" s="497" t="s">
        <v>72</v>
      </c>
      <c r="C21" s="498"/>
      <c r="D21" s="498"/>
      <c r="E21" s="498"/>
      <c r="F21" s="129">
        <f>SUM(F14:F20)</f>
        <v>0</v>
      </c>
      <c r="G21" s="129">
        <f t="shared" ref="G21:I21" si="4">SUM(G14:G20)</f>
        <v>0</v>
      </c>
      <c r="H21" s="129">
        <f t="shared" si="4"/>
        <v>0</v>
      </c>
      <c r="I21" s="129">
        <f t="shared" si="4"/>
        <v>0</v>
      </c>
      <c r="J21" s="129">
        <f>SUM(F21:I21)</f>
        <v>0</v>
      </c>
      <c r="K21" s="51"/>
    </row>
    <row r="22" spans="2:11" ht="30" customHeight="1">
      <c r="B22" s="498" t="s">
        <v>73</v>
      </c>
      <c r="C22" s="498"/>
      <c r="D22" s="498"/>
      <c r="E22" s="498"/>
      <c r="F22" s="129">
        <f>SUM(F12,F21)</f>
        <v>0</v>
      </c>
      <c r="G22" s="129">
        <f>SUM(G12,G21)</f>
        <v>0</v>
      </c>
      <c r="H22" s="129">
        <f>SUM(H12,H21)</f>
        <v>0</v>
      </c>
      <c r="I22" s="129">
        <f>SUM(I12,I21)</f>
        <v>0</v>
      </c>
      <c r="J22" s="129">
        <f>SUM(F22:I22)</f>
        <v>0</v>
      </c>
      <c r="K22" s="51"/>
    </row>
    <row r="23" spans="2:11" s="1" customFormat="1" ht="15" customHeight="1">
      <c r="B23" s="7"/>
      <c r="C23" s="8"/>
    </row>
    <row r="24" spans="2:11" s="1" customFormat="1" ht="15" customHeight="1">
      <c r="B24" s="125" t="s">
        <v>405</v>
      </c>
    </row>
    <row r="25" spans="2:11" ht="15" customHeight="1">
      <c r="B25" s="9"/>
      <c r="C25" s="1"/>
    </row>
  </sheetData>
  <mergeCells count="16">
    <mergeCell ref="C20:D20"/>
    <mergeCell ref="B21:E21"/>
    <mergeCell ref="B22:E22"/>
    <mergeCell ref="B4:K4"/>
    <mergeCell ref="B7:D8"/>
    <mergeCell ref="K7:K8"/>
    <mergeCell ref="E7:E8"/>
    <mergeCell ref="F7:I7"/>
    <mergeCell ref="J7:J8"/>
    <mergeCell ref="C15:D15"/>
    <mergeCell ref="C19:D19"/>
    <mergeCell ref="C10:D10"/>
    <mergeCell ref="C11:D11"/>
    <mergeCell ref="B12:E12"/>
    <mergeCell ref="C14:D14"/>
    <mergeCell ref="C16:C18"/>
  </mergeCells>
  <phoneticPr fontId="7"/>
  <printOptions horizontalCentered="1"/>
  <pageMargins left="0.78740157480314965" right="0.78740157480314965" top="0.98425196850393704" bottom="0.78740157480314965" header="0.59055118110236227" footer="0.59055118110236227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27"/>
  <sheetViews>
    <sheetView showGridLines="0" view="pageBreakPreview" zoomScaleNormal="75" zoomScaleSheetLayoutView="100" workbookViewId="0">
      <selection activeCell="C9" sqref="C9"/>
    </sheetView>
  </sheetViews>
  <sheetFormatPr defaultColWidth="7.109375" defaultRowHeight="11.25"/>
  <cols>
    <col min="1" max="1" width="1.6640625" style="13" customWidth="1"/>
    <col min="2" max="2" width="3.88671875" style="14" customWidth="1"/>
    <col min="3" max="3" width="15.5546875" style="13" customWidth="1"/>
    <col min="4" max="5" width="9.88671875" style="13" customWidth="1"/>
    <col min="6" max="7" width="5.44140625" style="13" customWidth="1"/>
    <col min="8" max="11" width="10.77734375" style="14" customWidth="1"/>
    <col min="12" max="12" width="12.44140625" style="13" customWidth="1"/>
    <col min="13" max="13" width="13.44140625" style="13" customWidth="1"/>
    <col min="14" max="14" width="1.5546875" style="13" customWidth="1"/>
    <col min="15" max="17" width="8.33203125" style="13" customWidth="1"/>
    <col min="18" max="16384" width="7.109375" style="13"/>
  </cols>
  <sheetData>
    <row r="1" spans="2:17" ht="15" customHeight="1" thickBot="1">
      <c r="B1" s="241" t="s">
        <v>170</v>
      </c>
      <c r="M1" s="43"/>
    </row>
    <row r="2" spans="2:17" ht="18" customHeight="1" thickBot="1">
      <c r="B2" s="13"/>
      <c r="L2" s="226" t="s">
        <v>78</v>
      </c>
      <c r="M2" s="239"/>
    </row>
    <row r="3" spans="2:17" ht="29.25" customHeight="1">
      <c r="B3" s="495" t="s">
        <v>186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2:17" ht="15" customHeight="1">
      <c r="B4" s="511" t="s">
        <v>236</v>
      </c>
      <c r="C4" s="511"/>
      <c r="D4" s="511"/>
      <c r="E4" s="511"/>
      <c r="F4" s="511"/>
      <c r="G4" s="511"/>
      <c r="H4" s="511"/>
      <c r="I4" s="511"/>
      <c r="J4" s="511"/>
      <c r="K4" s="511"/>
      <c r="L4" s="511"/>
    </row>
    <row r="5" spans="2:17" ht="15" customHeight="1">
      <c r="B5" s="220" t="s">
        <v>264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2:17" ht="15" customHeight="1">
      <c r="B6" s="72"/>
      <c r="C6" s="220"/>
      <c r="D6" s="220"/>
      <c r="E6" s="220"/>
      <c r="F6" s="220"/>
      <c r="G6" s="220"/>
      <c r="M6" s="17" t="s">
        <v>5</v>
      </c>
    </row>
    <row r="7" spans="2:17" s="41" customFormat="1" ht="15.75" customHeight="1">
      <c r="B7" s="512" t="s">
        <v>6</v>
      </c>
      <c r="C7" s="513"/>
      <c r="D7" s="518" t="s">
        <v>42</v>
      </c>
      <c r="E7" s="518" t="s">
        <v>43</v>
      </c>
      <c r="F7" s="518" t="s">
        <v>44</v>
      </c>
      <c r="G7" s="518" t="s">
        <v>45</v>
      </c>
      <c r="H7" s="516" t="s">
        <v>99</v>
      </c>
      <c r="I7" s="517"/>
      <c r="J7" s="517"/>
      <c r="K7" s="517"/>
      <c r="L7" s="518" t="s">
        <v>9</v>
      </c>
      <c r="M7" s="520" t="s">
        <v>10</v>
      </c>
    </row>
    <row r="8" spans="2:17" s="41" customFormat="1" ht="15.75" customHeight="1">
      <c r="B8" s="514"/>
      <c r="C8" s="515"/>
      <c r="D8" s="519"/>
      <c r="E8" s="519"/>
      <c r="F8" s="519"/>
      <c r="G8" s="519"/>
      <c r="H8" s="231">
        <v>8</v>
      </c>
      <c r="I8" s="231">
        <f>H8+1</f>
        <v>9</v>
      </c>
      <c r="J8" s="231">
        <f t="shared" ref="J8:K8" si="0">I8+1</f>
        <v>10</v>
      </c>
      <c r="K8" s="231">
        <f t="shared" si="0"/>
        <v>11</v>
      </c>
      <c r="L8" s="519"/>
      <c r="M8" s="520"/>
    </row>
    <row r="9" spans="2:17" s="42" customFormat="1" ht="15.75" customHeight="1">
      <c r="B9" s="222">
        <v>1</v>
      </c>
      <c r="C9" s="61" t="s">
        <v>220</v>
      </c>
      <c r="D9" s="67"/>
      <c r="E9" s="67"/>
      <c r="F9" s="73">
        <v>1</v>
      </c>
      <c r="G9" s="223" t="s">
        <v>46</v>
      </c>
      <c r="H9" s="174"/>
      <c r="I9" s="174"/>
      <c r="J9" s="174"/>
      <c r="K9" s="174"/>
      <c r="L9" s="175">
        <f>SUM(H9:K9)</f>
        <v>0</v>
      </c>
      <c r="M9" s="64"/>
      <c r="N9" s="232"/>
      <c r="O9" s="233"/>
      <c r="P9" s="232"/>
      <c r="Q9" s="233"/>
    </row>
    <row r="10" spans="2:17" s="42" customFormat="1" ht="15.75" customHeight="1">
      <c r="B10" s="53">
        <v>2</v>
      </c>
      <c r="C10" s="38"/>
      <c r="D10" s="68"/>
      <c r="E10" s="68"/>
      <c r="F10" s="74">
        <v>1</v>
      </c>
      <c r="G10" s="225" t="s">
        <v>46</v>
      </c>
      <c r="H10" s="176"/>
      <c r="I10" s="176"/>
      <c r="J10" s="176"/>
      <c r="K10" s="176"/>
      <c r="L10" s="177">
        <f t="shared" ref="L10:L17" si="1">SUM(H10:K10)</f>
        <v>0</v>
      </c>
      <c r="M10" s="54"/>
      <c r="N10" s="232"/>
      <c r="O10" s="233"/>
      <c r="P10" s="232"/>
      <c r="Q10" s="233"/>
    </row>
    <row r="11" spans="2:17" s="42" customFormat="1" ht="15.75" customHeight="1">
      <c r="B11" s="53">
        <v>3</v>
      </c>
      <c r="C11" s="38"/>
      <c r="D11" s="68"/>
      <c r="E11" s="68"/>
      <c r="F11" s="75">
        <v>1</v>
      </c>
      <c r="G11" s="215" t="s">
        <v>46</v>
      </c>
      <c r="H11" s="176"/>
      <c r="I11" s="176"/>
      <c r="J11" s="176"/>
      <c r="K11" s="176"/>
      <c r="L11" s="177">
        <f t="shared" si="1"/>
        <v>0</v>
      </c>
      <c r="M11" s="54"/>
      <c r="N11" s="232"/>
      <c r="O11" s="233"/>
      <c r="P11" s="232"/>
      <c r="Q11" s="233"/>
    </row>
    <row r="12" spans="2:17" s="42" customFormat="1" ht="15.75" customHeight="1">
      <c r="B12" s="53">
        <v>4</v>
      </c>
      <c r="C12" s="38"/>
      <c r="D12" s="68"/>
      <c r="E12" s="68"/>
      <c r="F12" s="75">
        <v>1</v>
      </c>
      <c r="G12" s="215" t="s">
        <v>46</v>
      </c>
      <c r="H12" s="176"/>
      <c r="I12" s="176"/>
      <c r="J12" s="176"/>
      <c r="K12" s="176"/>
      <c r="L12" s="177">
        <f t="shared" si="1"/>
        <v>0</v>
      </c>
      <c r="M12" s="54"/>
      <c r="N12" s="232"/>
      <c r="O12" s="233"/>
      <c r="P12" s="232"/>
      <c r="Q12" s="233"/>
    </row>
    <row r="13" spans="2:17" s="42" customFormat="1" ht="15.75" customHeight="1">
      <c r="B13" s="53">
        <v>5</v>
      </c>
      <c r="C13" s="38"/>
      <c r="D13" s="68"/>
      <c r="E13" s="68"/>
      <c r="F13" s="75">
        <v>1</v>
      </c>
      <c r="G13" s="215" t="s">
        <v>46</v>
      </c>
      <c r="H13" s="176"/>
      <c r="I13" s="176"/>
      <c r="J13" s="176"/>
      <c r="K13" s="176"/>
      <c r="L13" s="177">
        <f t="shared" si="1"/>
        <v>0</v>
      </c>
      <c r="M13" s="54"/>
      <c r="N13" s="232"/>
      <c r="O13" s="233"/>
      <c r="P13" s="232"/>
      <c r="Q13" s="233"/>
    </row>
    <row r="14" spans="2:17" s="42" customFormat="1" ht="15.75" customHeight="1">
      <c r="B14" s="53">
        <v>6</v>
      </c>
      <c r="C14" s="38"/>
      <c r="D14" s="68"/>
      <c r="E14" s="68"/>
      <c r="F14" s="75">
        <v>1</v>
      </c>
      <c r="G14" s="215" t="s">
        <v>46</v>
      </c>
      <c r="H14" s="176"/>
      <c r="I14" s="176"/>
      <c r="J14" s="176"/>
      <c r="K14" s="176"/>
      <c r="L14" s="177">
        <f t="shared" si="1"/>
        <v>0</v>
      </c>
      <c r="M14" s="54"/>
      <c r="N14" s="232"/>
      <c r="O14" s="233"/>
      <c r="P14" s="232"/>
      <c r="Q14" s="233"/>
    </row>
    <row r="15" spans="2:17" s="42" customFormat="1" ht="15.75" customHeight="1">
      <c r="B15" s="53">
        <v>7</v>
      </c>
      <c r="C15" s="38"/>
      <c r="D15" s="68"/>
      <c r="E15" s="68"/>
      <c r="F15" s="75">
        <v>1</v>
      </c>
      <c r="G15" s="215" t="s">
        <v>46</v>
      </c>
      <c r="H15" s="176"/>
      <c r="I15" s="176"/>
      <c r="J15" s="176"/>
      <c r="K15" s="176"/>
      <c r="L15" s="177">
        <f t="shared" si="1"/>
        <v>0</v>
      </c>
      <c r="M15" s="54"/>
      <c r="N15" s="232"/>
      <c r="O15" s="233"/>
      <c r="P15" s="232"/>
      <c r="Q15" s="233"/>
    </row>
    <row r="16" spans="2:17" s="42" customFormat="1" ht="15.75" customHeight="1">
      <c r="B16" s="53">
        <v>8</v>
      </c>
      <c r="C16" s="38"/>
      <c r="D16" s="69"/>
      <c r="E16" s="69"/>
      <c r="F16" s="75">
        <v>1</v>
      </c>
      <c r="G16" s="215" t="s">
        <v>46</v>
      </c>
      <c r="H16" s="178"/>
      <c r="I16" s="178"/>
      <c r="J16" s="178"/>
      <c r="K16" s="178"/>
      <c r="L16" s="179">
        <f t="shared" si="1"/>
        <v>0</v>
      </c>
      <c r="M16" s="55"/>
      <c r="N16" s="232"/>
      <c r="O16" s="233"/>
      <c r="P16" s="232"/>
      <c r="Q16" s="233"/>
    </row>
    <row r="17" spans="2:17" s="42" customFormat="1" ht="15.75" customHeight="1">
      <c r="B17" s="224">
        <v>9</v>
      </c>
      <c r="C17" s="39"/>
      <c r="D17" s="70"/>
      <c r="E17" s="70"/>
      <c r="F17" s="75">
        <v>1</v>
      </c>
      <c r="G17" s="215" t="s">
        <v>46</v>
      </c>
      <c r="H17" s="180"/>
      <c r="I17" s="180"/>
      <c r="J17" s="180"/>
      <c r="K17" s="180"/>
      <c r="L17" s="181">
        <f t="shared" si="1"/>
        <v>0</v>
      </c>
      <c r="M17" s="55"/>
      <c r="N17" s="232"/>
      <c r="O17" s="233"/>
      <c r="P17" s="232"/>
      <c r="Q17" s="233"/>
    </row>
    <row r="18" spans="2:17" s="42" customFormat="1" ht="15.75" customHeight="1">
      <c r="B18" s="260">
        <v>10</v>
      </c>
      <c r="C18" s="261"/>
      <c r="D18" s="262"/>
      <c r="E18" s="262"/>
      <c r="F18" s="263">
        <v>1</v>
      </c>
      <c r="G18" s="264" t="s">
        <v>46</v>
      </c>
      <c r="H18" s="180"/>
      <c r="I18" s="180"/>
      <c r="J18" s="180"/>
      <c r="K18" s="180"/>
      <c r="L18" s="181">
        <f>SUM(H18:K18)</f>
        <v>0</v>
      </c>
      <c r="M18" s="265"/>
      <c r="N18" s="232"/>
      <c r="O18" s="233"/>
      <c r="P18" s="232"/>
      <c r="Q18" s="233"/>
    </row>
    <row r="19" spans="2:17" s="42" customFormat="1" ht="15.75" customHeight="1">
      <c r="B19" s="254"/>
      <c r="C19" s="266" t="s">
        <v>226</v>
      </c>
      <c r="D19" s="266"/>
      <c r="E19" s="266"/>
      <c r="F19" s="73">
        <v>1</v>
      </c>
      <c r="G19" s="223" t="s">
        <v>46</v>
      </c>
      <c r="H19" s="174"/>
      <c r="I19" s="174"/>
      <c r="J19" s="174"/>
      <c r="K19" s="174"/>
      <c r="L19" s="175">
        <f t="shared" ref="L19:L21" si="2">SUM(H19:K19)</f>
        <v>0</v>
      </c>
      <c r="M19" s="64"/>
      <c r="N19" s="232"/>
      <c r="O19" s="233"/>
      <c r="P19" s="232"/>
      <c r="Q19" s="233"/>
    </row>
    <row r="20" spans="2:17" s="42" customFormat="1" ht="15.75" customHeight="1">
      <c r="B20" s="255"/>
      <c r="C20" s="267" t="s">
        <v>227</v>
      </c>
      <c r="D20" s="267"/>
      <c r="E20" s="267"/>
      <c r="F20" s="256">
        <v>1</v>
      </c>
      <c r="G20" s="225" t="s">
        <v>46</v>
      </c>
      <c r="H20" s="197"/>
      <c r="I20" s="197"/>
      <c r="J20" s="197"/>
      <c r="K20" s="197"/>
      <c r="L20" s="257">
        <f t="shared" si="2"/>
        <v>0</v>
      </c>
      <c r="M20" s="55"/>
      <c r="N20" s="232"/>
      <c r="O20" s="233"/>
      <c r="P20" s="232"/>
      <c r="Q20" s="233"/>
    </row>
    <row r="21" spans="2:17" s="42" customFormat="1" ht="15.75" customHeight="1">
      <c r="B21" s="258"/>
      <c r="C21" s="268" t="s">
        <v>228</v>
      </c>
      <c r="D21" s="268"/>
      <c r="E21" s="268"/>
      <c r="F21" s="259">
        <v>1</v>
      </c>
      <c r="G21" s="253" t="s">
        <v>46</v>
      </c>
      <c r="H21" s="182"/>
      <c r="I21" s="182"/>
      <c r="J21" s="182"/>
      <c r="K21" s="182"/>
      <c r="L21" s="183">
        <f t="shared" si="2"/>
        <v>0</v>
      </c>
      <c r="M21" s="66"/>
      <c r="N21" s="232"/>
      <c r="O21" s="233"/>
      <c r="P21" s="232"/>
      <c r="Q21" s="233"/>
    </row>
    <row r="22" spans="2:17" s="42" customFormat="1" ht="21" customHeight="1">
      <c r="B22" s="509" t="s">
        <v>229</v>
      </c>
      <c r="C22" s="510"/>
      <c r="D22" s="219"/>
      <c r="E22" s="219"/>
      <c r="F22" s="219"/>
      <c r="G22" s="219"/>
      <c r="H22" s="184">
        <f>SUM(H9:H21)</f>
        <v>0</v>
      </c>
      <c r="I22" s="184">
        <f t="shared" ref="I22:J22" si="3">SUM(I9:I21)</f>
        <v>0</v>
      </c>
      <c r="J22" s="184">
        <f t="shared" si="3"/>
        <v>0</v>
      </c>
      <c r="K22" s="184">
        <f>SUM(K9:K21)</f>
        <v>0</v>
      </c>
      <c r="L22" s="185">
        <f>SUM(H22:K22)</f>
        <v>0</v>
      </c>
      <c r="M22" s="60"/>
      <c r="N22" s="232"/>
      <c r="O22" s="233"/>
      <c r="P22" s="232"/>
      <c r="Q22" s="233"/>
    </row>
    <row r="23" spans="2:17" ht="12">
      <c r="B23" s="10" t="s">
        <v>12</v>
      </c>
      <c r="C23" s="508" t="s">
        <v>34</v>
      </c>
      <c r="D23" s="508"/>
      <c r="E23" s="508"/>
      <c r="F23" s="508"/>
      <c r="G23" s="508"/>
      <c r="H23" s="508"/>
      <c r="I23" s="508"/>
      <c r="J23" s="508"/>
      <c r="K23" s="508"/>
      <c r="L23" s="508"/>
    </row>
    <row r="24" spans="2:17" ht="12">
      <c r="B24" s="10" t="s">
        <v>12</v>
      </c>
      <c r="C24" s="507" t="s">
        <v>225</v>
      </c>
      <c r="D24" s="507"/>
      <c r="E24" s="507"/>
      <c r="F24" s="507"/>
      <c r="G24" s="507"/>
      <c r="H24" s="508"/>
      <c r="I24" s="508"/>
      <c r="J24" s="508"/>
      <c r="K24" s="508"/>
      <c r="L24" s="508"/>
    </row>
    <row r="25" spans="2:17" ht="12.75" customHeight="1">
      <c r="B25" s="10" t="s">
        <v>12</v>
      </c>
      <c r="C25" s="42" t="s">
        <v>163</v>
      </c>
      <c r="H25" s="13"/>
      <c r="I25" s="13"/>
      <c r="J25" s="13"/>
      <c r="K25" s="13"/>
    </row>
    <row r="26" spans="2:17" ht="12.75" customHeight="1">
      <c r="B26" s="10"/>
      <c r="C26" s="42"/>
      <c r="H26" s="13"/>
      <c r="I26" s="13"/>
      <c r="J26" s="13"/>
      <c r="K26" s="13"/>
    </row>
    <row r="27" spans="2:17" ht="12.75" customHeight="1">
      <c r="B27" s="10"/>
      <c r="C27" s="217"/>
      <c r="D27" s="217"/>
      <c r="E27" s="217"/>
      <c r="F27" s="217"/>
      <c r="G27" s="217"/>
      <c r="H27" s="218"/>
      <c r="I27" s="218"/>
      <c r="J27" s="218"/>
      <c r="K27" s="218"/>
      <c r="M27" s="43"/>
    </row>
  </sheetData>
  <mergeCells count="13">
    <mergeCell ref="B3:M3"/>
    <mergeCell ref="C24:L24"/>
    <mergeCell ref="B22:C22"/>
    <mergeCell ref="C23:L23"/>
    <mergeCell ref="B4:L4"/>
    <mergeCell ref="B7:C8"/>
    <mergeCell ref="H7:K7"/>
    <mergeCell ref="L7:L8"/>
    <mergeCell ref="M7:M8"/>
    <mergeCell ref="D7:D8"/>
    <mergeCell ref="E7:E8"/>
    <mergeCell ref="F7:F8"/>
    <mergeCell ref="G7:G8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scale="91" fitToHeight="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12FB-FD11-43F8-995C-FBED6CBB5ED6}">
  <sheetPr transitionEvaluation="1">
    <pageSetUpPr autoPageBreaks="0"/>
  </sheetPr>
  <dimension ref="B1:AM84"/>
  <sheetViews>
    <sheetView showGridLines="0" showZeros="0" view="pageBreakPreview" zoomScale="85" zoomScaleNormal="80" zoomScaleSheetLayoutView="85" workbookViewId="0">
      <selection activeCell="B9" sqref="B9"/>
    </sheetView>
  </sheetViews>
  <sheetFormatPr defaultColWidth="8.109375" defaultRowHeight="20.100000000000001" customHeight="1"/>
  <cols>
    <col min="1" max="1" width="8.109375" style="329"/>
    <col min="2" max="2" width="18.5546875" style="335" customWidth="1"/>
    <col min="3" max="13" width="10.44140625" style="329" customWidth="1"/>
    <col min="14" max="14" width="10.44140625" style="329" hidden="1" customWidth="1"/>
    <col min="15" max="21" width="10.44140625" style="329" customWidth="1"/>
    <col min="22" max="22" width="11.44140625" style="329" customWidth="1"/>
    <col min="23" max="23" width="17" style="329" customWidth="1"/>
    <col min="24" max="24" width="10.5546875" style="329" customWidth="1"/>
    <col min="25" max="31" width="10.44140625" style="329" customWidth="1"/>
    <col min="32" max="32" width="8.109375" style="373"/>
    <col min="33" max="33" width="10.44140625" style="374" customWidth="1"/>
    <col min="34" max="39" width="10.44140625" style="373" customWidth="1"/>
    <col min="40" max="16384" width="8.109375" style="329"/>
  </cols>
  <sheetData>
    <row r="1" spans="2:14" ht="20.100000000000001" customHeight="1">
      <c r="B1" s="335" t="s">
        <v>309</v>
      </c>
    </row>
    <row r="2" spans="2:14" ht="30" customHeight="1">
      <c r="B2" s="375"/>
      <c r="C2" s="487" t="s">
        <v>333</v>
      </c>
      <c r="D2" s="487"/>
      <c r="E2" s="487"/>
      <c r="F2" s="487"/>
      <c r="G2" s="487"/>
      <c r="H2" s="487"/>
      <c r="I2" s="487"/>
      <c r="J2" s="328"/>
    </row>
    <row r="3" spans="2:14" ht="12" customHeight="1">
      <c r="B3" s="375"/>
      <c r="C3" s="383"/>
      <c r="D3" s="383"/>
      <c r="E3" s="383"/>
      <c r="F3" s="383"/>
      <c r="G3" s="383"/>
      <c r="H3" s="383"/>
      <c r="I3" s="383"/>
      <c r="J3" s="328"/>
    </row>
    <row r="4" spans="2:14" ht="20.100000000000001" customHeight="1">
      <c r="B4" s="384" t="s">
        <v>334</v>
      </c>
      <c r="C4" s="386"/>
      <c r="D4" s="385" t="s">
        <v>306</v>
      </c>
      <c r="E4" s="333" t="s">
        <v>307</v>
      </c>
      <c r="F4" s="333"/>
      <c r="G4" s="333"/>
      <c r="H4" s="334"/>
      <c r="I4" s="335"/>
      <c r="J4" s="335"/>
    </row>
    <row r="5" spans="2:14" ht="20.100000000000001" customHeight="1">
      <c r="B5" s="330"/>
      <c r="C5" s="331"/>
      <c r="D5" s="332"/>
      <c r="E5" s="333"/>
      <c r="F5" s="333"/>
      <c r="G5" s="333"/>
      <c r="H5" s="334"/>
      <c r="I5" s="335"/>
      <c r="J5" s="335"/>
    </row>
    <row r="6" spans="2:14" ht="20.100000000000001" customHeight="1">
      <c r="B6" s="358" t="s">
        <v>302</v>
      </c>
      <c r="C6" s="359"/>
      <c r="D6" s="336"/>
      <c r="E6" s="337"/>
      <c r="F6" s="338"/>
      <c r="G6" s="360"/>
      <c r="H6" s="361"/>
      <c r="I6" s="359"/>
      <c r="J6" s="339"/>
      <c r="K6" s="340"/>
    </row>
    <row r="7" spans="2:14" ht="20.100000000000001" customHeight="1">
      <c r="B7" s="341"/>
      <c r="C7" s="342" t="s">
        <v>283</v>
      </c>
      <c r="D7" s="342" t="s">
        <v>284</v>
      </c>
      <c r="E7" s="343" t="s">
        <v>285</v>
      </c>
      <c r="F7" s="343" t="s">
        <v>286</v>
      </c>
      <c r="G7" s="343" t="s">
        <v>287</v>
      </c>
      <c r="H7" s="343" t="s">
        <v>288</v>
      </c>
      <c r="I7" s="342" t="s">
        <v>289</v>
      </c>
      <c r="J7" s="483" t="s">
        <v>290</v>
      </c>
      <c r="K7" s="485" t="s">
        <v>291</v>
      </c>
      <c r="N7" s="329" t="s">
        <v>315</v>
      </c>
    </row>
    <row r="8" spans="2:14" ht="20.100000000000001" customHeight="1">
      <c r="B8" s="382" t="s">
        <v>303</v>
      </c>
      <c r="C8" s="376"/>
      <c r="D8" s="377"/>
      <c r="E8" s="377"/>
      <c r="F8" s="377"/>
      <c r="G8" s="377"/>
      <c r="H8" s="377"/>
      <c r="I8" s="378"/>
      <c r="J8" s="484"/>
      <c r="K8" s="486"/>
      <c r="N8" s="329" t="s">
        <v>316</v>
      </c>
    </row>
    <row r="9" spans="2:14" ht="20.100000000000001" customHeight="1">
      <c r="B9" s="362"/>
      <c r="C9" s="363"/>
      <c r="D9" s="363"/>
      <c r="E9" s="363"/>
      <c r="F9" s="363"/>
      <c r="G9" s="363"/>
      <c r="H9" s="363"/>
      <c r="I9" s="363"/>
      <c r="J9" s="348">
        <f>SUM(C9:I9)</f>
        <v>0</v>
      </c>
      <c r="K9" s="349">
        <f t="shared" ref="K9:K14" si="0">+C$8*C9+D$8*D9+E$8*E9+F$8*F9+G$8*G9+H$8*H9+I$8*I9</f>
        <v>0</v>
      </c>
      <c r="N9" s="329" t="s">
        <v>317</v>
      </c>
    </row>
    <row r="10" spans="2:14" ht="20.100000000000001" customHeight="1">
      <c r="B10" s="362"/>
      <c r="C10" s="363"/>
      <c r="D10" s="363"/>
      <c r="E10" s="363"/>
      <c r="F10" s="363"/>
      <c r="G10" s="363"/>
      <c r="H10" s="363"/>
      <c r="I10" s="363"/>
      <c r="J10" s="348">
        <f t="shared" ref="J10:J15" si="1">SUM(C10:I10)</f>
        <v>0</v>
      </c>
      <c r="K10" s="349">
        <f t="shared" si="0"/>
        <v>0</v>
      </c>
      <c r="N10" s="329" t="s">
        <v>318</v>
      </c>
    </row>
    <row r="11" spans="2:14" ht="20.100000000000001" customHeight="1">
      <c r="B11" s="362"/>
      <c r="C11" s="363"/>
      <c r="D11" s="363"/>
      <c r="E11" s="363"/>
      <c r="F11" s="363"/>
      <c r="G11" s="363"/>
      <c r="H11" s="363"/>
      <c r="I11" s="363"/>
      <c r="J11" s="348">
        <f t="shared" si="1"/>
        <v>0</v>
      </c>
      <c r="K11" s="349">
        <f t="shared" si="0"/>
        <v>0</v>
      </c>
    </row>
    <row r="12" spans="2:14" ht="20.100000000000001" customHeight="1">
      <c r="B12" s="362"/>
      <c r="C12" s="364"/>
      <c r="D12" s="364"/>
      <c r="E12" s="364"/>
      <c r="F12" s="364"/>
      <c r="G12" s="364"/>
      <c r="H12" s="364"/>
      <c r="I12" s="364"/>
      <c r="J12" s="348">
        <f t="shared" si="1"/>
        <v>0</v>
      </c>
      <c r="K12" s="349">
        <f t="shared" si="0"/>
        <v>0</v>
      </c>
    </row>
    <row r="13" spans="2:14" ht="20.100000000000001" customHeight="1">
      <c r="B13" s="362"/>
      <c r="C13" s="363"/>
      <c r="D13" s="363"/>
      <c r="E13" s="363"/>
      <c r="F13" s="363"/>
      <c r="G13" s="363"/>
      <c r="H13" s="363"/>
      <c r="I13" s="363"/>
      <c r="J13" s="348">
        <f t="shared" si="1"/>
        <v>0</v>
      </c>
      <c r="K13" s="349">
        <f t="shared" si="0"/>
        <v>0</v>
      </c>
    </row>
    <row r="14" spans="2:14" ht="20.100000000000001" customHeight="1">
      <c r="B14" s="365"/>
      <c r="C14" s="366"/>
      <c r="D14" s="366"/>
      <c r="E14" s="366"/>
      <c r="F14" s="366"/>
      <c r="G14" s="366"/>
      <c r="H14" s="366"/>
      <c r="I14" s="366"/>
      <c r="J14" s="350">
        <f t="shared" si="1"/>
        <v>0</v>
      </c>
      <c r="K14" s="351">
        <f t="shared" si="0"/>
        <v>0</v>
      </c>
    </row>
    <row r="15" spans="2:14" ht="20.100000000000001" customHeight="1">
      <c r="B15" s="367" t="s">
        <v>292</v>
      </c>
      <c r="C15" s="347">
        <f>SUM(C9:C14)</f>
        <v>0</v>
      </c>
      <c r="D15" s="347">
        <f t="shared" ref="D15:I15" si="2">SUM(D9:D14)</f>
        <v>0</v>
      </c>
      <c r="E15" s="347">
        <f t="shared" si="2"/>
        <v>0</v>
      </c>
      <c r="F15" s="347">
        <f t="shared" si="2"/>
        <v>0</v>
      </c>
      <c r="G15" s="347">
        <f t="shared" si="2"/>
        <v>0</v>
      </c>
      <c r="H15" s="347">
        <f t="shared" si="2"/>
        <v>0</v>
      </c>
      <c r="I15" s="347">
        <f t="shared" si="2"/>
        <v>0</v>
      </c>
      <c r="J15" s="348">
        <f t="shared" si="1"/>
        <v>0</v>
      </c>
      <c r="K15" s="352" t="s">
        <v>293</v>
      </c>
      <c r="L15" s="368"/>
    </row>
    <row r="16" spans="2:14" ht="20.100000000000001" customHeight="1">
      <c r="B16" s="344" t="s">
        <v>294</v>
      </c>
      <c r="C16" s="353">
        <f t="shared" ref="C16:I16" si="3">C15*C8</f>
        <v>0</v>
      </c>
      <c r="D16" s="353">
        <f t="shared" si="3"/>
        <v>0</v>
      </c>
      <c r="E16" s="353">
        <f t="shared" si="3"/>
        <v>0</v>
      </c>
      <c r="F16" s="353">
        <f t="shared" si="3"/>
        <v>0</v>
      </c>
      <c r="G16" s="353">
        <f t="shared" si="3"/>
        <v>0</v>
      </c>
      <c r="H16" s="353">
        <f t="shared" si="3"/>
        <v>0</v>
      </c>
      <c r="I16" s="353">
        <f t="shared" si="3"/>
        <v>0</v>
      </c>
      <c r="J16" s="354" t="s">
        <v>293</v>
      </c>
      <c r="K16" s="355">
        <f>SUM(C16:I16)</f>
        <v>0</v>
      </c>
      <c r="L16" s="356"/>
    </row>
    <row r="17" spans="2:12" ht="20.100000000000001" customHeight="1">
      <c r="C17" s="335"/>
      <c r="D17" s="335"/>
      <c r="E17" s="335"/>
      <c r="F17" s="335"/>
      <c r="G17" s="335"/>
      <c r="H17" s="335"/>
      <c r="I17" s="335"/>
      <c r="J17" s="335"/>
      <c r="K17" s="335"/>
    </row>
    <row r="18" spans="2:12" ht="20.100000000000001" customHeight="1">
      <c r="B18" s="357"/>
      <c r="C18" s="335"/>
      <c r="D18" s="335"/>
      <c r="E18" s="335"/>
      <c r="F18" s="335"/>
      <c r="G18" s="335"/>
      <c r="H18" s="335"/>
      <c r="I18" s="335"/>
      <c r="J18" s="335"/>
      <c r="K18" s="335"/>
    </row>
    <row r="19" spans="2:12" ht="20.100000000000001" customHeight="1">
      <c r="B19" s="358" t="s">
        <v>302</v>
      </c>
      <c r="C19" s="359"/>
      <c r="D19" s="336"/>
      <c r="E19" s="337"/>
      <c r="F19" s="338"/>
      <c r="G19" s="361"/>
      <c r="H19" s="361"/>
      <c r="I19" s="359"/>
      <c r="J19" s="339"/>
      <c r="K19" s="340"/>
    </row>
    <row r="20" spans="2:12" ht="20.100000000000001" customHeight="1">
      <c r="B20" s="341"/>
      <c r="C20" s="342" t="s">
        <v>283</v>
      </c>
      <c r="D20" s="342" t="s">
        <v>284</v>
      </c>
      <c r="E20" s="343" t="s">
        <v>285</v>
      </c>
      <c r="F20" s="343" t="s">
        <v>286</v>
      </c>
      <c r="G20" s="343" t="s">
        <v>287</v>
      </c>
      <c r="H20" s="343" t="s">
        <v>288</v>
      </c>
      <c r="I20" s="342" t="s">
        <v>289</v>
      </c>
      <c r="J20" s="483" t="s">
        <v>290</v>
      </c>
      <c r="K20" s="485" t="s">
        <v>291</v>
      </c>
    </row>
    <row r="21" spans="2:12" ht="20.100000000000001" customHeight="1">
      <c r="B21" s="382" t="s">
        <v>303</v>
      </c>
      <c r="C21" s="345">
        <f t="shared" ref="C21:I21" si="4">C8</f>
        <v>0</v>
      </c>
      <c r="D21" s="346">
        <f t="shared" si="4"/>
        <v>0</v>
      </c>
      <c r="E21" s="345">
        <f t="shared" si="4"/>
        <v>0</v>
      </c>
      <c r="F21" s="345">
        <f t="shared" si="4"/>
        <v>0</v>
      </c>
      <c r="G21" s="345">
        <f t="shared" si="4"/>
        <v>0</v>
      </c>
      <c r="H21" s="345">
        <f t="shared" si="4"/>
        <v>0</v>
      </c>
      <c r="I21" s="345">
        <f t="shared" si="4"/>
        <v>0</v>
      </c>
      <c r="J21" s="484"/>
      <c r="K21" s="486"/>
    </row>
    <row r="22" spans="2:12" ht="20.100000000000001" customHeight="1">
      <c r="B22" s="362"/>
      <c r="C22" s="363"/>
      <c r="D22" s="363"/>
      <c r="E22" s="363"/>
      <c r="F22" s="363"/>
      <c r="G22" s="363"/>
      <c r="H22" s="363"/>
      <c r="I22" s="363"/>
      <c r="J22" s="348">
        <f>SUM(C22:I22)</f>
        <v>0</v>
      </c>
      <c r="K22" s="349">
        <f t="shared" ref="K22:K27" si="5">+C$8*C22+D$8*D22+E$8*E22+F$8*F22+G$8*G22+H$8*H22+I$8*I22</f>
        <v>0</v>
      </c>
    </row>
    <row r="23" spans="2:12" ht="20.100000000000001" customHeight="1">
      <c r="B23" s="362"/>
      <c r="C23" s="363"/>
      <c r="D23" s="363"/>
      <c r="E23" s="363"/>
      <c r="F23" s="363"/>
      <c r="G23" s="363"/>
      <c r="H23" s="363"/>
      <c r="I23" s="363"/>
      <c r="J23" s="348">
        <f t="shared" ref="J23:J28" si="6">SUM(C23:I23)</f>
        <v>0</v>
      </c>
      <c r="K23" s="349">
        <f t="shared" si="5"/>
        <v>0</v>
      </c>
    </row>
    <row r="24" spans="2:12" ht="20.100000000000001" customHeight="1">
      <c r="B24" s="362"/>
      <c r="C24" s="363"/>
      <c r="D24" s="363"/>
      <c r="E24" s="363"/>
      <c r="F24" s="363"/>
      <c r="G24" s="363"/>
      <c r="H24" s="363"/>
      <c r="I24" s="363"/>
      <c r="J24" s="348">
        <f t="shared" si="6"/>
        <v>0</v>
      </c>
      <c r="K24" s="349">
        <f t="shared" si="5"/>
        <v>0</v>
      </c>
    </row>
    <row r="25" spans="2:12" ht="20.100000000000001" customHeight="1">
      <c r="B25" s="362"/>
      <c r="C25" s="363"/>
      <c r="D25" s="363"/>
      <c r="E25" s="363"/>
      <c r="F25" s="363"/>
      <c r="G25" s="363"/>
      <c r="H25" s="363"/>
      <c r="I25" s="363"/>
      <c r="J25" s="348">
        <f t="shared" si="6"/>
        <v>0</v>
      </c>
      <c r="K25" s="349">
        <f t="shared" si="5"/>
        <v>0</v>
      </c>
    </row>
    <row r="26" spans="2:12" ht="20.100000000000001" customHeight="1">
      <c r="B26" s="362"/>
      <c r="C26" s="364"/>
      <c r="D26" s="364"/>
      <c r="E26" s="364"/>
      <c r="F26" s="364"/>
      <c r="G26" s="364"/>
      <c r="H26" s="364"/>
      <c r="I26" s="364"/>
      <c r="J26" s="348">
        <f t="shared" si="6"/>
        <v>0</v>
      </c>
      <c r="K26" s="349">
        <f t="shared" si="5"/>
        <v>0</v>
      </c>
    </row>
    <row r="27" spans="2:12" ht="20.100000000000001" customHeight="1">
      <c r="B27" s="362"/>
      <c r="C27" s="363"/>
      <c r="D27" s="363"/>
      <c r="E27" s="363"/>
      <c r="F27" s="363"/>
      <c r="G27" s="363"/>
      <c r="H27" s="363"/>
      <c r="I27" s="363"/>
      <c r="J27" s="350">
        <f t="shared" si="6"/>
        <v>0</v>
      </c>
      <c r="K27" s="351">
        <f t="shared" si="5"/>
        <v>0</v>
      </c>
    </row>
    <row r="28" spans="2:12" ht="20.100000000000001" customHeight="1">
      <c r="B28" s="367" t="s">
        <v>292</v>
      </c>
      <c r="C28" s="347">
        <f t="shared" ref="C28:I28" si="7">SUM(C22:C27)</f>
        <v>0</v>
      </c>
      <c r="D28" s="347">
        <f t="shared" si="7"/>
        <v>0</v>
      </c>
      <c r="E28" s="347">
        <f t="shared" si="7"/>
        <v>0</v>
      </c>
      <c r="F28" s="347">
        <f t="shared" si="7"/>
        <v>0</v>
      </c>
      <c r="G28" s="347">
        <f t="shared" si="7"/>
        <v>0</v>
      </c>
      <c r="H28" s="347">
        <f t="shared" si="7"/>
        <v>0</v>
      </c>
      <c r="I28" s="347">
        <f t="shared" si="7"/>
        <v>0</v>
      </c>
      <c r="J28" s="348">
        <f t="shared" si="6"/>
        <v>0</v>
      </c>
      <c r="K28" s="352" t="s">
        <v>293</v>
      </c>
      <c r="L28" s="368"/>
    </row>
    <row r="29" spans="2:12" ht="20.100000000000001" customHeight="1">
      <c r="B29" s="344" t="s">
        <v>294</v>
      </c>
      <c r="C29" s="353">
        <f t="shared" ref="C29:I29" si="8">C28*C21</f>
        <v>0</v>
      </c>
      <c r="D29" s="353">
        <f t="shared" si="8"/>
        <v>0</v>
      </c>
      <c r="E29" s="353">
        <f t="shared" si="8"/>
        <v>0</v>
      </c>
      <c r="F29" s="353">
        <f t="shared" si="8"/>
        <v>0</v>
      </c>
      <c r="G29" s="353">
        <f t="shared" si="8"/>
        <v>0</v>
      </c>
      <c r="H29" s="353">
        <f t="shared" si="8"/>
        <v>0</v>
      </c>
      <c r="I29" s="353">
        <f t="shared" si="8"/>
        <v>0</v>
      </c>
      <c r="J29" s="354" t="s">
        <v>293</v>
      </c>
      <c r="K29" s="355">
        <f>SUM(C29:I29)</f>
        <v>0</v>
      </c>
      <c r="L29" s="356"/>
    </row>
    <row r="30" spans="2:12" ht="20.100000000000001" customHeight="1">
      <c r="B30" s="329"/>
    </row>
    <row r="31" spans="2:12" ht="20.100000000000001" customHeight="1">
      <c r="B31" s="357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2:12" ht="20.100000000000001" customHeight="1">
      <c r="B32" s="358" t="s">
        <v>302</v>
      </c>
      <c r="C32" s="359"/>
      <c r="D32" s="336"/>
      <c r="E32" s="337"/>
      <c r="F32" s="338"/>
      <c r="G32" s="361"/>
      <c r="H32" s="361"/>
      <c r="I32" s="359"/>
      <c r="J32" s="339"/>
      <c r="K32" s="340"/>
    </row>
    <row r="33" spans="2:12" ht="20.100000000000001" customHeight="1">
      <c r="B33" s="341"/>
      <c r="C33" s="342" t="s">
        <v>283</v>
      </c>
      <c r="D33" s="342" t="s">
        <v>284</v>
      </c>
      <c r="E33" s="343" t="s">
        <v>285</v>
      </c>
      <c r="F33" s="343" t="s">
        <v>286</v>
      </c>
      <c r="G33" s="343" t="s">
        <v>287</v>
      </c>
      <c r="H33" s="343" t="s">
        <v>288</v>
      </c>
      <c r="I33" s="342" t="s">
        <v>289</v>
      </c>
      <c r="J33" s="483" t="s">
        <v>290</v>
      </c>
      <c r="K33" s="485" t="s">
        <v>291</v>
      </c>
    </row>
    <row r="34" spans="2:12" ht="20.100000000000001" customHeight="1">
      <c r="B34" s="382" t="s">
        <v>303</v>
      </c>
      <c r="C34" s="345">
        <f t="shared" ref="C34:I34" si="9">C8</f>
        <v>0</v>
      </c>
      <c r="D34" s="346">
        <f t="shared" si="9"/>
        <v>0</v>
      </c>
      <c r="E34" s="345">
        <f t="shared" si="9"/>
        <v>0</v>
      </c>
      <c r="F34" s="345">
        <f t="shared" si="9"/>
        <v>0</v>
      </c>
      <c r="G34" s="345">
        <f t="shared" si="9"/>
        <v>0</v>
      </c>
      <c r="H34" s="345">
        <f t="shared" si="9"/>
        <v>0</v>
      </c>
      <c r="I34" s="345">
        <f t="shared" si="9"/>
        <v>0</v>
      </c>
      <c r="J34" s="484"/>
      <c r="K34" s="486"/>
    </row>
    <row r="35" spans="2:12" ht="20.100000000000001" customHeight="1">
      <c r="B35" s="362"/>
      <c r="C35" s="363"/>
      <c r="D35" s="363"/>
      <c r="E35" s="363"/>
      <c r="F35" s="363"/>
      <c r="G35" s="363"/>
      <c r="H35" s="363"/>
      <c r="I35" s="363"/>
      <c r="J35" s="348">
        <f>SUM(C35:I35)</f>
        <v>0</v>
      </c>
      <c r="K35" s="349">
        <f t="shared" ref="K35:K40" si="10">+C$8*C35+D$8*D35+E$8*E35+F$8*F35+G$8*G35+H$8*H35+I$8*I35</f>
        <v>0</v>
      </c>
    </row>
    <row r="36" spans="2:12" ht="20.100000000000001" customHeight="1">
      <c r="B36" s="362"/>
      <c r="C36" s="363"/>
      <c r="D36" s="363"/>
      <c r="E36" s="363"/>
      <c r="F36" s="363"/>
      <c r="G36" s="363"/>
      <c r="H36" s="363"/>
      <c r="I36" s="363"/>
      <c r="J36" s="348">
        <f t="shared" ref="J36:J41" si="11">SUM(C36:I36)</f>
        <v>0</v>
      </c>
      <c r="K36" s="349">
        <f t="shared" si="10"/>
        <v>0</v>
      </c>
    </row>
    <row r="37" spans="2:12" ht="20.100000000000001" customHeight="1">
      <c r="B37" s="362"/>
      <c r="C37" s="363"/>
      <c r="D37" s="363"/>
      <c r="E37" s="363"/>
      <c r="F37" s="363"/>
      <c r="G37" s="363"/>
      <c r="H37" s="363"/>
      <c r="I37" s="363"/>
      <c r="J37" s="348">
        <f t="shared" si="11"/>
        <v>0</v>
      </c>
      <c r="K37" s="349">
        <f t="shared" si="10"/>
        <v>0</v>
      </c>
    </row>
    <row r="38" spans="2:12" ht="20.100000000000001" customHeight="1">
      <c r="B38" s="362"/>
      <c r="C38" s="363"/>
      <c r="D38" s="363"/>
      <c r="E38" s="363"/>
      <c r="F38" s="363"/>
      <c r="G38" s="363"/>
      <c r="H38" s="363"/>
      <c r="I38" s="363"/>
      <c r="J38" s="348">
        <f t="shared" si="11"/>
        <v>0</v>
      </c>
      <c r="K38" s="349">
        <f t="shared" si="10"/>
        <v>0</v>
      </c>
    </row>
    <row r="39" spans="2:12" ht="20.100000000000001" customHeight="1">
      <c r="B39" s="362"/>
      <c r="C39" s="364"/>
      <c r="D39" s="364"/>
      <c r="E39" s="364"/>
      <c r="F39" s="364"/>
      <c r="G39" s="364"/>
      <c r="H39" s="364"/>
      <c r="I39" s="364"/>
      <c r="J39" s="348">
        <f t="shared" si="11"/>
        <v>0</v>
      </c>
      <c r="K39" s="349">
        <f t="shared" si="10"/>
        <v>0</v>
      </c>
    </row>
    <row r="40" spans="2:12" ht="20.100000000000001" customHeight="1">
      <c r="B40" s="362"/>
      <c r="C40" s="363"/>
      <c r="D40" s="363"/>
      <c r="E40" s="363"/>
      <c r="F40" s="363"/>
      <c r="G40" s="363"/>
      <c r="H40" s="363"/>
      <c r="I40" s="363"/>
      <c r="J40" s="350">
        <f t="shared" si="11"/>
        <v>0</v>
      </c>
      <c r="K40" s="351">
        <f t="shared" si="10"/>
        <v>0</v>
      </c>
    </row>
    <row r="41" spans="2:12" ht="20.100000000000001" customHeight="1">
      <c r="B41" s="367" t="s">
        <v>292</v>
      </c>
      <c r="C41" s="347">
        <f t="shared" ref="C41:I41" si="12">SUM(C35:C40)</f>
        <v>0</v>
      </c>
      <c r="D41" s="347">
        <f t="shared" si="12"/>
        <v>0</v>
      </c>
      <c r="E41" s="347">
        <f t="shared" si="12"/>
        <v>0</v>
      </c>
      <c r="F41" s="347">
        <f t="shared" si="12"/>
        <v>0</v>
      </c>
      <c r="G41" s="347">
        <f t="shared" si="12"/>
        <v>0</v>
      </c>
      <c r="H41" s="347">
        <f t="shared" si="12"/>
        <v>0</v>
      </c>
      <c r="I41" s="347">
        <f t="shared" si="12"/>
        <v>0</v>
      </c>
      <c r="J41" s="348">
        <f t="shared" si="11"/>
        <v>0</v>
      </c>
      <c r="K41" s="352" t="s">
        <v>293</v>
      </c>
      <c r="L41" s="368"/>
    </row>
    <row r="42" spans="2:12" ht="20.100000000000001" customHeight="1">
      <c r="B42" s="344" t="s">
        <v>294</v>
      </c>
      <c r="C42" s="353">
        <f t="shared" ref="C42:I42" si="13">C41*C34</f>
        <v>0</v>
      </c>
      <c r="D42" s="353">
        <f t="shared" si="13"/>
        <v>0</v>
      </c>
      <c r="E42" s="353">
        <f t="shared" si="13"/>
        <v>0</v>
      </c>
      <c r="F42" s="353">
        <f t="shared" si="13"/>
        <v>0</v>
      </c>
      <c r="G42" s="353">
        <f t="shared" si="13"/>
        <v>0</v>
      </c>
      <c r="H42" s="353">
        <f t="shared" si="13"/>
        <v>0</v>
      </c>
      <c r="I42" s="353">
        <f t="shared" si="13"/>
        <v>0</v>
      </c>
      <c r="J42" s="354" t="s">
        <v>293</v>
      </c>
      <c r="K42" s="355">
        <f>SUM(C42:I42)</f>
        <v>0</v>
      </c>
      <c r="L42" s="356"/>
    </row>
    <row r="43" spans="2:12" ht="20.100000000000001" customHeight="1">
      <c r="B43" s="329"/>
    </row>
    <row r="44" spans="2:12" ht="20.100000000000001" customHeight="1">
      <c r="B44" s="357"/>
      <c r="C44" s="335"/>
      <c r="D44" s="335"/>
      <c r="E44" s="335"/>
      <c r="F44" s="335"/>
      <c r="G44" s="335"/>
      <c r="H44" s="335"/>
      <c r="I44" s="335"/>
      <c r="J44" s="335"/>
      <c r="K44" s="335"/>
    </row>
    <row r="45" spans="2:12" ht="20.100000000000001" customHeight="1">
      <c r="B45" s="358" t="s">
        <v>302</v>
      </c>
      <c r="C45" s="359"/>
      <c r="D45" s="336"/>
      <c r="E45" s="337"/>
      <c r="F45" s="338"/>
      <c r="G45" s="361"/>
      <c r="H45" s="361"/>
      <c r="I45" s="359"/>
      <c r="J45" s="339"/>
      <c r="K45" s="340"/>
    </row>
    <row r="46" spans="2:12" ht="20.100000000000001" customHeight="1">
      <c r="B46" s="341"/>
      <c r="C46" s="342" t="s">
        <v>283</v>
      </c>
      <c r="D46" s="342" t="s">
        <v>284</v>
      </c>
      <c r="E46" s="343" t="s">
        <v>285</v>
      </c>
      <c r="F46" s="343" t="s">
        <v>286</v>
      </c>
      <c r="G46" s="343" t="s">
        <v>287</v>
      </c>
      <c r="H46" s="343" t="s">
        <v>288</v>
      </c>
      <c r="I46" s="342" t="s">
        <v>289</v>
      </c>
      <c r="J46" s="483" t="s">
        <v>290</v>
      </c>
      <c r="K46" s="485" t="s">
        <v>291</v>
      </c>
    </row>
    <row r="47" spans="2:12" ht="20.100000000000001" customHeight="1">
      <c r="B47" s="382" t="s">
        <v>303</v>
      </c>
      <c r="C47" s="345">
        <f t="shared" ref="C47:I47" si="14">C8</f>
        <v>0</v>
      </c>
      <c r="D47" s="346">
        <f t="shared" si="14"/>
        <v>0</v>
      </c>
      <c r="E47" s="345">
        <f t="shared" si="14"/>
        <v>0</v>
      </c>
      <c r="F47" s="345">
        <f t="shared" si="14"/>
        <v>0</v>
      </c>
      <c r="G47" s="345">
        <f t="shared" si="14"/>
        <v>0</v>
      </c>
      <c r="H47" s="345">
        <f t="shared" si="14"/>
        <v>0</v>
      </c>
      <c r="I47" s="345">
        <f t="shared" si="14"/>
        <v>0</v>
      </c>
      <c r="J47" s="484"/>
      <c r="K47" s="486"/>
    </row>
    <row r="48" spans="2:12" ht="20.100000000000001" customHeight="1">
      <c r="B48" s="362"/>
      <c r="C48" s="363"/>
      <c r="D48" s="363"/>
      <c r="E48" s="363"/>
      <c r="F48" s="363"/>
      <c r="G48" s="363"/>
      <c r="H48" s="363"/>
      <c r="I48" s="363"/>
      <c r="J48" s="348">
        <f>SUM(C48:I48)</f>
        <v>0</v>
      </c>
      <c r="K48" s="349">
        <f t="shared" ref="K48:K53" si="15">+C$8*C48+D$8*D48+E$8*E48+F$8*F48+G$8*G48+H$8*H48+I$8*I48</f>
        <v>0</v>
      </c>
    </row>
    <row r="49" spans="2:12" ht="20.100000000000001" customHeight="1">
      <c r="B49" s="362"/>
      <c r="C49" s="363"/>
      <c r="D49" s="363"/>
      <c r="E49" s="363"/>
      <c r="F49" s="363"/>
      <c r="G49" s="363"/>
      <c r="H49" s="363"/>
      <c r="I49" s="363"/>
      <c r="J49" s="348">
        <f t="shared" ref="J49:J54" si="16">SUM(C49:I49)</f>
        <v>0</v>
      </c>
      <c r="K49" s="349">
        <f t="shared" si="15"/>
        <v>0</v>
      </c>
    </row>
    <row r="50" spans="2:12" ht="20.100000000000001" customHeight="1">
      <c r="B50" s="362"/>
      <c r="C50" s="363"/>
      <c r="D50" s="363"/>
      <c r="E50" s="363"/>
      <c r="F50" s="363"/>
      <c r="G50" s="363"/>
      <c r="H50" s="363"/>
      <c r="I50" s="363"/>
      <c r="J50" s="348">
        <f t="shared" si="16"/>
        <v>0</v>
      </c>
      <c r="K50" s="349">
        <f t="shared" si="15"/>
        <v>0</v>
      </c>
    </row>
    <row r="51" spans="2:12" ht="20.100000000000001" customHeight="1">
      <c r="B51" s="362"/>
      <c r="C51" s="363"/>
      <c r="D51" s="363"/>
      <c r="E51" s="363"/>
      <c r="F51" s="363"/>
      <c r="G51" s="363"/>
      <c r="H51" s="363"/>
      <c r="I51" s="363"/>
      <c r="J51" s="348">
        <f t="shared" si="16"/>
        <v>0</v>
      </c>
      <c r="K51" s="349">
        <f t="shared" si="15"/>
        <v>0</v>
      </c>
    </row>
    <row r="52" spans="2:12" ht="20.100000000000001" customHeight="1">
      <c r="B52" s="362"/>
      <c r="C52" s="364"/>
      <c r="D52" s="364"/>
      <c r="E52" s="364"/>
      <c r="F52" s="364"/>
      <c r="G52" s="364"/>
      <c r="H52" s="364"/>
      <c r="I52" s="364"/>
      <c r="J52" s="348">
        <f t="shared" si="16"/>
        <v>0</v>
      </c>
      <c r="K52" s="349">
        <f t="shared" si="15"/>
        <v>0</v>
      </c>
    </row>
    <row r="53" spans="2:12" ht="20.100000000000001" customHeight="1">
      <c r="B53" s="362"/>
      <c r="C53" s="363"/>
      <c r="D53" s="363"/>
      <c r="E53" s="363"/>
      <c r="F53" s="363"/>
      <c r="G53" s="363"/>
      <c r="H53" s="363"/>
      <c r="I53" s="363"/>
      <c r="J53" s="350">
        <f t="shared" si="16"/>
        <v>0</v>
      </c>
      <c r="K53" s="351">
        <f t="shared" si="15"/>
        <v>0</v>
      </c>
    </row>
    <row r="54" spans="2:12" ht="20.100000000000001" customHeight="1">
      <c r="B54" s="367" t="s">
        <v>292</v>
      </c>
      <c r="C54" s="347">
        <f t="shared" ref="C54:I54" si="17">SUM(C48:C53)</f>
        <v>0</v>
      </c>
      <c r="D54" s="347">
        <f t="shared" si="17"/>
        <v>0</v>
      </c>
      <c r="E54" s="347">
        <f t="shared" si="17"/>
        <v>0</v>
      </c>
      <c r="F54" s="347">
        <f t="shared" si="17"/>
        <v>0</v>
      </c>
      <c r="G54" s="347">
        <f t="shared" si="17"/>
        <v>0</v>
      </c>
      <c r="H54" s="347">
        <f t="shared" si="17"/>
        <v>0</v>
      </c>
      <c r="I54" s="347">
        <f t="shared" si="17"/>
        <v>0</v>
      </c>
      <c r="J54" s="348">
        <f t="shared" si="16"/>
        <v>0</v>
      </c>
      <c r="K54" s="352" t="s">
        <v>293</v>
      </c>
      <c r="L54" s="368"/>
    </row>
    <row r="55" spans="2:12" ht="20.100000000000001" customHeight="1">
      <c r="B55" s="344" t="s">
        <v>294</v>
      </c>
      <c r="C55" s="353">
        <f t="shared" ref="C55:I55" si="18">C54*C47</f>
        <v>0</v>
      </c>
      <c r="D55" s="353">
        <f t="shared" si="18"/>
        <v>0</v>
      </c>
      <c r="E55" s="353">
        <f t="shared" si="18"/>
        <v>0</v>
      </c>
      <c r="F55" s="353">
        <f t="shared" si="18"/>
        <v>0</v>
      </c>
      <c r="G55" s="353">
        <f t="shared" si="18"/>
        <v>0</v>
      </c>
      <c r="H55" s="353">
        <f t="shared" si="18"/>
        <v>0</v>
      </c>
      <c r="I55" s="353">
        <f t="shared" si="18"/>
        <v>0</v>
      </c>
      <c r="J55" s="354" t="s">
        <v>293</v>
      </c>
      <c r="K55" s="355">
        <f>SUM(C55:I55)</f>
        <v>0</v>
      </c>
      <c r="L55" s="356"/>
    </row>
    <row r="56" spans="2:12" ht="20.100000000000001" customHeight="1">
      <c r="B56" s="329"/>
    </row>
    <row r="57" spans="2:12" ht="20.100000000000001" customHeight="1">
      <c r="B57" s="329"/>
    </row>
    <row r="58" spans="2:12" ht="20.100000000000001" customHeight="1">
      <c r="B58" s="329"/>
    </row>
    <row r="59" spans="2:12" ht="20.100000000000001" customHeight="1">
      <c r="B59" s="329"/>
    </row>
    <row r="60" spans="2:12" ht="20.100000000000001" customHeight="1">
      <c r="B60" s="358" t="s">
        <v>301</v>
      </c>
      <c r="C60" s="359"/>
      <c r="D60" s="359"/>
      <c r="E60" s="361"/>
      <c r="F60" s="361"/>
      <c r="G60" s="361"/>
      <c r="H60" s="361"/>
      <c r="I60" s="359"/>
      <c r="J60" s="339"/>
      <c r="K60" s="340"/>
    </row>
    <row r="61" spans="2:12" ht="20.100000000000001" customHeight="1">
      <c r="B61" s="341"/>
      <c r="C61" s="342" t="s">
        <v>283</v>
      </c>
      <c r="D61" s="342" t="s">
        <v>284</v>
      </c>
      <c r="E61" s="343" t="s">
        <v>285</v>
      </c>
      <c r="F61" s="343" t="s">
        <v>286</v>
      </c>
      <c r="G61" s="343" t="s">
        <v>287</v>
      </c>
      <c r="H61" s="343" t="s">
        <v>288</v>
      </c>
      <c r="I61" s="342" t="s">
        <v>289</v>
      </c>
      <c r="J61" s="483" t="s">
        <v>290</v>
      </c>
      <c r="K61" s="485" t="s">
        <v>291</v>
      </c>
    </row>
    <row r="62" spans="2:12" ht="20.100000000000001" customHeight="1">
      <c r="B62" s="382" t="s">
        <v>303</v>
      </c>
      <c r="C62" s="345">
        <f t="shared" ref="C62:I62" si="19">C8</f>
        <v>0</v>
      </c>
      <c r="D62" s="346">
        <f t="shared" si="19"/>
        <v>0</v>
      </c>
      <c r="E62" s="345">
        <f t="shared" si="19"/>
        <v>0</v>
      </c>
      <c r="F62" s="345">
        <f t="shared" si="19"/>
        <v>0</v>
      </c>
      <c r="G62" s="345">
        <f t="shared" si="19"/>
        <v>0</v>
      </c>
      <c r="H62" s="345">
        <f t="shared" si="19"/>
        <v>0</v>
      </c>
      <c r="I62" s="345">
        <f t="shared" si="19"/>
        <v>0</v>
      </c>
      <c r="J62" s="484"/>
      <c r="K62" s="486"/>
    </row>
    <row r="63" spans="2:12" ht="20.100000000000001" customHeight="1">
      <c r="B63" s="367" t="s">
        <v>292</v>
      </c>
      <c r="C63" s="347">
        <f>C15+C28+C41+C54</f>
        <v>0</v>
      </c>
      <c r="D63" s="347">
        <f t="shared" ref="D63:I63" si="20">D15+D28+D41+D54</f>
        <v>0</v>
      </c>
      <c r="E63" s="347">
        <f t="shared" si="20"/>
        <v>0</v>
      </c>
      <c r="F63" s="347">
        <f t="shared" si="20"/>
        <v>0</v>
      </c>
      <c r="G63" s="347">
        <f t="shared" si="20"/>
        <v>0</v>
      </c>
      <c r="H63" s="347">
        <f t="shared" si="20"/>
        <v>0</v>
      </c>
      <c r="I63" s="347">
        <f t="shared" si="20"/>
        <v>0</v>
      </c>
      <c r="J63" s="348">
        <f>SUM(C63:I63)</f>
        <v>0</v>
      </c>
      <c r="K63" s="352" t="s">
        <v>293</v>
      </c>
      <c r="L63" s="369"/>
    </row>
    <row r="64" spans="2:12" ht="20.100000000000001" customHeight="1">
      <c r="B64" s="370" t="s">
        <v>294</v>
      </c>
      <c r="C64" s="371">
        <f>C16+C29+C42+C55</f>
        <v>0</v>
      </c>
      <c r="D64" s="371">
        <f t="shared" ref="D64:I64" si="21">D16+D29+D42+D55</f>
        <v>0</v>
      </c>
      <c r="E64" s="371">
        <f t="shared" si="21"/>
        <v>0</v>
      </c>
      <c r="F64" s="371">
        <f t="shared" si="21"/>
        <v>0</v>
      </c>
      <c r="G64" s="371">
        <f t="shared" si="21"/>
        <v>0</v>
      </c>
      <c r="H64" s="371">
        <f t="shared" si="21"/>
        <v>0</v>
      </c>
      <c r="I64" s="371">
        <f t="shared" si="21"/>
        <v>0</v>
      </c>
      <c r="J64" s="354" t="s">
        <v>293</v>
      </c>
      <c r="K64" s="355">
        <f>SUM(C64:I64)</f>
        <v>0</v>
      </c>
      <c r="L64" s="372"/>
    </row>
    <row r="65" spans="2:11" ht="20.100000000000001" customHeight="1">
      <c r="B65" s="329"/>
    </row>
    <row r="66" spans="2:11" ht="20.100000000000001" customHeight="1">
      <c r="B66" s="329" t="s">
        <v>406</v>
      </c>
    </row>
    <row r="67" spans="2:11" ht="20.100000000000001" customHeight="1">
      <c r="B67" s="329" t="s">
        <v>319</v>
      </c>
    </row>
    <row r="68" spans="2:11" ht="20.100000000000001" customHeight="1">
      <c r="B68" s="329" t="s">
        <v>320</v>
      </c>
    </row>
    <row r="69" spans="2:11" ht="20.100000000000001" customHeight="1">
      <c r="B69" s="329" t="s">
        <v>322</v>
      </c>
    </row>
    <row r="70" spans="2:11" ht="20.100000000000001" customHeight="1">
      <c r="B70" s="329" t="s">
        <v>321</v>
      </c>
    </row>
    <row r="71" spans="2:11" ht="20.100000000000001" customHeight="1">
      <c r="B71" s="329" t="s">
        <v>335</v>
      </c>
    </row>
    <row r="72" spans="2:11" ht="20.100000000000001" customHeight="1">
      <c r="B72" s="329"/>
    </row>
    <row r="73" spans="2:11" ht="20.100000000000001" customHeight="1">
      <c r="B73" s="329"/>
    </row>
    <row r="74" spans="2:11" ht="20.100000000000001" customHeight="1">
      <c r="B74" s="402" t="s">
        <v>323</v>
      </c>
      <c r="C74" s="403"/>
      <c r="D74" s="336"/>
      <c r="E74" s="404"/>
      <c r="F74" s="405"/>
      <c r="G74" s="406"/>
      <c r="H74" s="407"/>
      <c r="I74" s="403"/>
      <c r="J74" s="403"/>
      <c r="K74" s="408"/>
    </row>
    <row r="75" spans="2:11" ht="20.100000000000001" customHeight="1">
      <c r="B75" s="473" t="s">
        <v>324</v>
      </c>
      <c r="C75" s="474"/>
      <c r="D75" s="474"/>
      <c r="E75" s="475"/>
      <c r="F75" s="411" t="s">
        <v>328</v>
      </c>
      <c r="G75" s="411" t="s">
        <v>329</v>
      </c>
      <c r="H75" s="473" t="s">
        <v>327</v>
      </c>
      <c r="I75" s="475"/>
      <c r="J75" s="473" t="s">
        <v>326</v>
      </c>
      <c r="K75" s="475"/>
    </row>
    <row r="76" spans="2:11" ht="20.100000000000001" customHeight="1">
      <c r="B76" s="478"/>
      <c r="C76" s="479"/>
      <c r="D76" s="479"/>
      <c r="E76" s="480"/>
      <c r="F76" s="412"/>
      <c r="G76" s="412"/>
      <c r="H76" s="481"/>
      <c r="I76" s="482"/>
      <c r="J76" s="409"/>
      <c r="K76" s="410"/>
    </row>
    <row r="77" spans="2:11" ht="20.100000000000001" customHeight="1">
      <c r="B77" s="478"/>
      <c r="C77" s="479"/>
      <c r="D77" s="479"/>
      <c r="E77" s="480"/>
      <c r="F77" s="412"/>
      <c r="G77" s="412"/>
      <c r="H77" s="481"/>
      <c r="I77" s="482"/>
      <c r="J77" s="409"/>
      <c r="K77" s="410"/>
    </row>
    <row r="78" spans="2:11" ht="20.100000000000001" customHeight="1">
      <c r="B78" s="478"/>
      <c r="C78" s="479"/>
      <c r="D78" s="479"/>
      <c r="E78" s="480"/>
      <c r="F78" s="412"/>
      <c r="G78" s="412"/>
      <c r="H78" s="481"/>
      <c r="I78" s="482"/>
      <c r="J78" s="409"/>
      <c r="K78" s="410"/>
    </row>
    <row r="79" spans="2:11" ht="20.100000000000001" customHeight="1">
      <c r="B79" s="478"/>
      <c r="C79" s="479"/>
      <c r="D79" s="479"/>
      <c r="E79" s="480"/>
      <c r="F79" s="412"/>
      <c r="G79" s="412"/>
      <c r="H79" s="481"/>
      <c r="I79" s="482"/>
      <c r="J79" s="409"/>
      <c r="K79" s="410"/>
    </row>
    <row r="80" spans="2:11" ht="20.100000000000001" customHeight="1">
      <c r="B80" s="478"/>
      <c r="C80" s="479"/>
      <c r="D80" s="479"/>
      <c r="E80" s="480"/>
      <c r="F80" s="412"/>
      <c r="G80" s="412"/>
      <c r="H80" s="481"/>
      <c r="I80" s="482"/>
      <c r="J80" s="409"/>
      <c r="K80" s="410"/>
    </row>
    <row r="81" spans="2:11" ht="20.100000000000001" customHeight="1">
      <c r="B81" s="478"/>
      <c r="C81" s="479"/>
      <c r="D81" s="479"/>
      <c r="E81" s="480"/>
      <c r="F81" s="412"/>
      <c r="G81" s="412"/>
      <c r="H81" s="481"/>
      <c r="I81" s="482"/>
      <c r="J81" s="409"/>
      <c r="K81" s="410"/>
    </row>
    <row r="82" spans="2:11" ht="20.100000000000001" customHeight="1">
      <c r="B82" s="473" t="s">
        <v>325</v>
      </c>
      <c r="C82" s="474"/>
      <c r="D82" s="474"/>
      <c r="E82" s="475"/>
      <c r="F82" s="411"/>
      <c r="G82" s="411"/>
      <c r="H82" s="476">
        <f>SUM(H76:I81)</f>
        <v>0</v>
      </c>
      <c r="I82" s="477"/>
      <c r="J82" s="409"/>
      <c r="K82" s="410"/>
    </row>
    <row r="83" spans="2:11" ht="20.100000000000001" customHeight="1">
      <c r="B83" s="329" t="s">
        <v>330</v>
      </c>
    </row>
    <row r="84" spans="2:11" ht="20.100000000000001" customHeight="1">
      <c r="B84" s="329" t="s">
        <v>336</v>
      </c>
    </row>
  </sheetData>
  <mergeCells count="28">
    <mergeCell ref="J33:J34"/>
    <mergeCell ref="K33:K34"/>
    <mergeCell ref="J46:J47"/>
    <mergeCell ref="K46:K47"/>
    <mergeCell ref="C2:I2"/>
    <mergeCell ref="J7:J8"/>
    <mergeCell ref="K7:K8"/>
    <mergeCell ref="J20:J21"/>
    <mergeCell ref="K20:K21"/>
    <mergeCell ref="J61:J62"/>
    <mergeCell ref="K61:K62"/>
    <mergeCell ref="B75:E75"/>
    <mergeCell ref="H75:I75"/>
    <mergeCell ref="J75:K75"/>
    <mergeCell ref="B76:E76"/>
    <mergeCell ref="H76:I76"/>
    <mergeCell ref="B77:E77"/>
    <mergeCell ref="H77:I77"/>
    <mergeCell ref="B78:E78"/>
    <mergeCell ref="H78:I78"/>
    <mergeCell ref="B82:E82"/>
    <mergeCell ref="H82:I82"/>
    <mergeCell ref="B79:E79"/>
    <mergeCell ref="H79:I79"/>
    <mergeCell ref="B80:E80"/>
    <mergeCell ref="H80:I80"/>
    <mergeCell ref="B81:E81"/>
    <mergeCell ref="H81:I81"/>
  </mergeCells>
  <phoneticPr fontId="19"/>
  <dataValidations count="1">
    <dataValidation type="list" allowBlank="1" showInputMessage="1" showErrorMessage="1" sqref="C4" xr:uid="{38B40611-B0F0-455C-B608-6C8154CF5613}">
      <formula1>$N$7:$N$10</formula1>
    </dataValidation>
  </dataValidations>
  <printOptions horizontalCentered="1" gridLinesSet="0"/>
  <pageMargins left="0.47244094488188981" right="0.39370078740157483" top="0.47244094488188981" bottom="0.39370078740157483" header="0.51181102362204722" footer="0.51181102362204722"/>
  <pageSetup paperSize="9" scale="71" orientation="portrait" horizontalDpi="4294967292" r:id="rId1"/>
  <headerFooter alignWithMargins="0"/>
  <rowBreaks count="1" manualBreakCount="1">
    <brk id="58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26"/>
  <sheetViews>
    <sheetView showGridLines="0" view="pageBreakPreview" topLeftCell="A2" zoomScaleNormal="75" zoomScaleSheetLayoutView="100" workbookViewId="0">
      <selection activeCell="C9" sqref="C9"/>
    </sheetView>
  </sheetViews>
  <sheetFormatPr defaultColWidth="7.109375" defaultRowHeight="11.25"/>
  <cols>
    <col min="1" max="1" width="1.6640625" style="13" customWidth="1"/>
    <col min="2" max="2" width="3.88671875" style="14" customWidth="1"/>
    <col min="3" max="3" width="15.5546875" style="13" customWidth="1"/>
    <col min="4" max="5" width="9.88671875" style="13" customWidth="1"/>
    <col min="6" max="7" width="5.44140625" style="13" customWidth="1"/>
    <col min="8" max="11" width="10.77734375" style="14" customWidth="1"/>
    <col min="12" max="12" width="12.44140625" style="13" customWidth="1"/>
    <col min="13" max="13" width="13.44140625" style="13" customWidth="1"/>
    <col min="14" max="14" width="1.5546875" style="13" customWidth="1"/>
    <col min="15" max="17" width="8.33203125" style="13" customWidth="1"/>
    <col min="18" max="16384" width="7.109375" style="13"/>
  </cols>
  <sheetData>
    <row r="1" spans="2:17" ht="15" customHeight="1" thickBot="1">
      <c r="B1" s="241" t="s">
        <v>282</v>
      </c>
      <c r="M1" s="43"/>
    </row>
    <row r="2" spans="2:17" ht="18" customHeight="1" thickBot="1">
      <c r="B2" s="13"/>
      <c r="L2" s="226" t="s">
        <v>78</v>
      </c>
      <c r="M2" s="124"/>
    </row>
    <row r="3" spans="2:17" ht="29.25" customHeight="1">
      <c r="B3" s="495" t="s">
        <v>187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2:17" ht="15" customHeight="1">
      <c r="B4" s="511" t="s">
        <v>265</v>
      </c>
      <c r="C4" s="511"/>
      <c r="D4" s="511"/>
      <c r="E4" s="511"/>
      <c r="F4" s="511"/>
      <c r="G4" s="511"/>
      <c r="H4" s="511"/>
      <c r="I4" s="511"/>
      <c r="J4" s="511"/>
      <c r="K4" s="511"/>
      <c r="L4" s="511"/>
    </row>
    <row r="5" spans="2:17" ht="15" customHeight="1">
      <c r="B5" s="220" t="s">
        <v>266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2:17" ht="15" customHeight="1">
      <c r="B6" s="72"/>
      <c r="C6" s="220"/>
      <c r="D6" s="220"/>
      <c r="E6" s="220"/>
      <c r="F6" s="220"/>
      <c r="G6" s="220"/>
      <c r="M6" s="17" t="s">
        <v>5</v>
      </c>
    </row>
    <row r="7" spans="2:17" s="41" customFormat="1" ht="15.75" customHeight="1">
      <c r="B7" s="512" t="s">
        <v>6</v>
      </c>
      <c r="C7" s="513"/>
      <c r="D7" s="518" t="s">
        <v>42</v>
      </c>
      <c r="E7" s="518" t="s">
        <v>43</v>
      </c>
      <c r="F7" s="518" t="s">
        <v>44</v>
      </c>
      <c r="G7" s="518" t="s">
        <v>45</v>
      </c>
      <c r="H7" s="516" t="s">
        <v>100</v>
      </c>
      <c r="I7" s="517"/>
      <c r="J7" s="517"/>
      <c r="K7" s="517"/>
      <c r="L7" s="518" t="s">
        <v>9</v>
      </c>
      <c r="M7" s="520" t="s">
        <v>10</v>
      </c>
    </row>
    <row r="8" spans="2:17" s="41" customFormat="1" ht="15.75" customHeight="1">
      <c r="B8" s="514"/>
      <c r="C8" s="515"/>
      <c r="D8" s="519"/>
      <c r="E8" s="519"/>
      <c r="F8" s="519"/>
      <c r="G8" s="519"/>
      <c r="H8" s="231">
        <v>8</v>
      </c>
      <c r="I8" s="231">
        <f>H8+1</f>
        <v>9</v>
      </c>
      <c r="J8" s="231">
        <f t="shared" ref="J8:K8" si="0">I8+1</f>
        <v>10</v>
      </c>
      <c r="K8" s="231">
        <f t="shared" si="0"/>
        <v>11</v>
      </c>
      <c r="L8" s="519"/>
      <c r="M8" s="520"/>
    </row>
    <row r="9" spans="2:17" s="42" customFormat="1" ht="15.75" customHeight="1">
      <c r="B9" s="222">
        <v>1</v>
      </c>
      <c r="C9" s="61" t="s">
        <v>220</v>
      </c>
      <c r="D9" s="67"/>
      <c r="E9" s="67"/>
      <c r="F9" s="73">
        <v>1</v>
      </c>
      <c r="G9" s="223" t="s">
        <v>46</v>
      </c>
      <c r="H9" s="174"/>
      <c r="I9" s="174"/>
      <c r="J9" s="174"/>
      <c r="K9" s="174"/>
      <c r="L9" s="175">
        <f t="shared" ref="L9:L16" si="1">SUM(H9:K9)</f>
        <v>0</v>
      </c>
      <c r="M9" s="64"/>
      <c r="N9" s="232"/>
      <c r="O9" s="233"/>
      <c r="P9" s="232"/>
      <c r="Q9" s="233"/>
    </row>
    <row r="10" spans="2:17" s="42" customFormat="1" ht="15.75" customHeight="1">
      <c r="B10" s="53">
        <v>2</v>
      </c>
      <c r="C10" s="38"/>
      <c r="D10" s="68"/>
      <c r="E10" s="68"/>
      <c r="F10" s="74">
        <v>1</v>
      </c>
      <c r="G10" s="225" t="s">
        <v>46</v>
      </c>
      <c r="H10" s="176"/>
      <c r="I10" s="176"/>
      <c r="J10" s="176"/>
      <c r="K10" s="176"/>
      <c r="L10" s="177">
        <f t="shared" si="1"/>
        <v>0</v>
      </c>
      <c r="M10" s="54"/>
      <c r="N10" s="232"/>
      <c r="O10" s="233"/>
      <c r="P10" s="232"/>
      <c r="Q10" s="233"/>
    </row>
    <row r="11" spans="2:17" s="42" customFormat="1" ht="15.75" customHeight="1">
      <c r="B11" s="53">
        <v>3</v>
      </c>
      <c r="C11" s="38"/>
      <c r="D11" s="68"/>
      <c r="E11" s="68"/>
      <c r="F11" s="75">
        <v>1</v>
      </c>
      <c r="G11" s="215" t="s">
        <v>46</v>
      </c>
      <c r="H11" s="176"/>
      <c r="I11" s="176"/>
      <c r="J11" s="176"/>
      <c r="K11" s="176"/>
      <c r="L11" s="177">
        <f t="shared" si="1"/>
        <v>0</v>
      </c>
      <c r="M11" s="54"/>
      <c r="N11" s="232"/>
      <c r="O11" s="233"/>
      <c r="P11" s="232"/>
      <c r="Q11" s="233"/>
    </row>
    <row r="12" spans="2:17" s="42" customFormat="1" ht="15.75" customHeight="1">
      <c r="B12" s="53">
        <v>4</v>
      </c>
      <c r="C12" s="38"/>
      <c r="D12" s="68"/>
      <c r="E12" s="68"/>
      <c r="F12" s="75">
        <v>1</v>
      </c>
      <c r="G12" s="215" t="s">
        <v>46</v>
      </c>
      <c r="H12" s="176"/>
      <c r="I12" s="176"/>
      <c r="J12" s="176"/>
      <c r="K12" s="176"/>
      <c r="L12" s="177">
        <f t="shared" si="1"/>
        <v>0</v>
      </c>
      <c r="M12" s="54"/>
      <c r="N12" s="232"/>
      <c r="O12" s="233"/>
      <c r="P12" s="232"/>
      <c r="Q12" s="233"/>
    </row>
    <row r="13" spans="2:17" s="42" customFormat="1" ht="15.75" customHeight="1">
      <c r="B13" s="53">
        <v>5</v>
      </c>
      <c r="C13" s="38"/>
      <c r="D13" s="68"/>
      <c r="E13" s="68"/>
      <c r="F13" s="75">
        <v>1</v>
      </c>
      <c r="G13" s="215" t="s">
        <v>46</v>
      </c>
      <c r="H13" s="176"/>
      <c r="I13" s="176"/>
      <c r="J13" s="176"/>
      <c r="K13" s="176"/>
      <c r="L13" s="177">
        <f t="shared" si="1"/>
        <v>0</v>
      </c>
      <c r="M13" s="54"/>
      <c r="N13" s="232"/>
      <c r="O13" s="233"/>
      <c r="P13" s="232"/>
      <c r="Q13" s="233"/>
    </row>
    <row r="14" spans="2:17" s="42" customFormat="1" ht="15.75" customHeight="1">
      <c r="B14" s="53">
        <v>6</v>
      </c>
      <c r="C14" s="38"/>
      <c r="D14" s="68"/>
      <c r="E14" s="68"/>
      <c r="F14" s="75">
        <v>1</v>
      </c>
      <c r="G14" s="215" t="s">
        <v>46</v>
      </c>
      <c r="H14" s="176"/>
      <c r="I14" s="176"/>
      <c r="J14" s="176"/>
      <c r="K14" s="176"/>
      <c r="L14" s="177">
        <f t="shared" si="1"/>
        <v>0</v>
      </c>
      <c r="M14" s="54"/>
      <c r="N14" s="232"/>
      <c r="O14" s="233"/>
      <c r="P14" s="232"/>
      <c r="Q14" s="233"/>
    </row>
    <row r="15" spans="2:17" s="42" customFormat="1" ht="15.75" customHeight="1">
      <c r="B15" s="53">
        <v>7</v>
      </c>
      <c r="C15" s="38"/>
      <c r="D15" s="68"/>
      <c r="E15" s="68"/>
      <c r="F15" s="75">
        <v>1</v>
      </c>
      <c r="G15" s="215" t="s">
        <v>46</v>
      </c>
      <c r="H15" s="176"/>
      <c r="I15" s="176"/>
      <c r="J15" s="176"/>
      <c r="K15" s="176"/>
      <c r="L15" s="177">
        <f t="shared" si="1"/>
        <v>0</v>
      </c>
      <c r="M15" s="54"/>
      <c r="N15" s="232"/>
      <c r="O15" s="233"/>
      <c r="P15" s="232"/>
      <c r="Q15" s="233"/>
    </row>
    <row r="16" spans="2:17" s="42" customFormat="1" ht="15.75" customHeight="1">
      <c r="B16" s="53">
        <v>8</v>
      </c>
      <c r="C16" s="38"/>
      <c r="D16" s="69"/>
      <c r="E16" s="69"/>
      <c r="F16" s="75">
        <v>1</v>
      </c>
      <c r="G16" s="215" t="s">
        <v>46</v>
      </c>
      <c r="H16" s="178"/>
      <c r="I16" s="178"/>
      <c r="J16" s="178"/>
      <c r="K16" s="178"/>
      <c r="L16" s="179">
        <f t="shared" si="1"/>
        <v>0</v>
      </c>
      <c r="M16" s="55"/>
      <c r="N16" s="232"/>
      <c r="O16" s="233"/>
      <c r="P16" s="232"/>
      <c r="Q16" s="233"/>
    </row>
    <row r="17" spans="2:17" s="42" customFormat="1" ht="15.75" customHeight="1">
      <c r="B17" s="224">
        <v>9</v>
      </c>
      <c r="C17" s="39"/>
      <c r="D17" s="70"/>
      <c r="E17" s="70"/>
      <c r="F17" s="75">
        <v>1</v>
      </c>
      <c r="G17" s="215" t="s">
        <v>46</v>
      </c>
      <c r="H17" s="180"/>
      <c r="I17" s="180"/>
      <c r="J17" s="180"/>
      <c r="K17" s="180"/>
      <c r="L17" s="181">
        <f>SUM(H17:K17)</f>
        <v>0</v>
      </c>
      <c r="M17" s="55"/>
      <c r="N17" s="232"/>
      <c r="O17" s="233"/>
      <c r="P17" s="232"/>
      <c r="Q17" s="233"/>
    </row>
    <row r="18" spans="2:17" s="42" customFormat="1" ht="15.75" customHeight="1">
      <c r="B18" s="221">
        <v>10</v>
      </c>
      <c r="C18" s="65"/>
      <c r="D18" s="71"/>
      <c r="E18" s="71"/>
      <c r="F18" s="76">
        <v>1</v>
      </c>
      <c r="G18" s="219" t="s">
        <v>46</v>
      </c>
      <c r="H18" s="182"/>
      <c r="I18" s="182"/>
      <c r="J18" s="182"/>
      <c r="K18" s="182"/>
      <c r="L18" s="183">
        <f>SUM(H18:K18)</f>
        <v>0</v>
      </c>
      <c r="M18" s="66"/>
      <c r="N18" s="232"/>
      <c r="O18" s="233"/>
      <c r="P18" s="232"/>
      <c r="Q18" s="233"/>
    </row>
    <row r="19" spans="2:17" s="42" customFormat="1" ht="15.75" customHeight="1">
      <c r="B19" s="254"/>
      <c r="C19" s="266" t="s">
        <v>226</v>
      </c>
      <c r="D19" s="266"/>
      <c r="E19" s="266"/>
      <c r="F19" s="73">
        <v>1</v>
      </c>
      <c r="G19" s="223" t="s">
        <v>46</v>
      </c>
      <c r="H19" s="174"/>
      <c r="I19" s="174"/>
      <c r="J19" s="174"/>
      <c r="K19" s="174"/>
      <c r="L19" s="175">
        <f t="shared" ref="L19:L21" si="2">SUM(H19:K19)</f>
        <v>0</v>
      </c>
      <c r="M19" s="64"/>
      <c r="N19" s="232"/>
      <c r="O19" s="233"/>
      <c r="P19" s="232"/>
      <c r="Q19" s="233"/>
    </row>
    <row r="20" spans="2:17" s="42" customFormat="1" ht="15.75" customHeight="1">
      <c r="B20" s="255"/>
      <c r="C20" s="267" t="s">
        <v>227</v>
      </c>
      <c r="D20" s="267"/>
      <c r="E20" s="267"/>
      <c r="F20" s="256">
        <v>1</v>
      </c>
      <c r="G20" s="225" t="s">
        <v>46</v>
      </c>
      <c r="H20" s="197"/>
      <c r="I20" s="197"/>
      <c r="J20" s="197"/>
      <c r="K20" s="197"/>
      <c r="L20" s="257">
        <f t="shared" si="2"/>
        <v>0</v>
      </c>
      <c r="M20" s="55"/>
      <c r="N20" s="232"/>
      <c r="O20" s="233"/>
      <c r="P20" s="232"/>
      <c r="Q20" s="233"/>
    </row>
    <row r="21" spans="2:17" s="42" customFormat="1" ht="15.75" customHeight="1">
      <c r="B21" s="258"/>
      <c r="C21" s="268" t="s">
        <v>228</v>
      </c>
      <c r="D21" s="268"/>
      <c r="E21" s="268"/>
      <c r="F21" s="259">
        <v>1</v>
      </c>
      <c r="G21" s="253" t="s">
        <v>46</v>
      </c>
      <c r="H21" s="182"/>
      <c r="I21" s="182"/>
      <c r="J21" s="182"/>
      <c r="K21" s="182"/>
      <c r="L21" s="183">
        <f t="shared" si="2"/>
        <v>0</v>
      </c>
      <c r="M21" s="66"/>
      <c r="N21" s="232"/>
      <c r="O21" s="233"/>
      <c r="P21" s="232"/>
      <c r="Q21" s="233"/>
    </row>
    <row r="22" spans="2:17" s="42" customFormat="1" ht="21" customHeight="1">
      <c r="B22" s="509" t="s">
        <v>229</v>
      </c>
      <c r="C22" s="510"/>
      <c r="D22" s="219"/>
      <c r="E22" s="219"/>
      <c r="F22" s="219"/>
      <c r="G22" s="219"/>
      <c r="H22" s="184">
        <f>SUM(H9:H21)</f>
        <v>0</v>
      </c>
      <c r="I22" s="184">
        <f t="shared" ref="I22:J22" si="3">SUM(I9:I21)</f>
        <v>0</v>
      </c>
      <c r="J22" s="184">
        <f t="shared" si="3"/>
        <v>0</v>
      </c>
      <c r="K22" s="184">
        <f>SUM(K9:K21)</f>
        <v>0</v>
      </c>
      <c r="L22" s="185">
        <f>SUM(H22:K22)</f>
        <v>0</v>
      </c>
      <c r="M22" s="60"/>
      <c r="N22" s="232"/>
      <c r="O22" s="233"/>
      <c r="P22" s="232"/>
      <c r="Q22" s="233"/>
    </row>
    <row r="23" spans="2:17" ht="12" customHeight="1">
      <c r="B23" s="10" t="s">
        <v>12</v>
      </c>
      <c r="C23" s="508" t="s">
        <v>34</v>
      </c>
      <c r="D23" s="508"/>
      <c r="E23" s="508"/>
      <c r="F23" s="508"/>
      <c r="G23" s="508"/>
      <c r="H23" s="508"/>
      <c r="I23" s="508"/>
      <c r="J23" s="508"/>
      <c r="K23" s="508"/>
      <c r="L23" s="508"/>
    </row>
    <row r="24" spans="2:17" ht="12.75" customHeight="1">
      <c r="B24" s="10" t="s">
        <v>12</v>
      </c>
      <c r="C24" s="507" t="s">
        <v>225</v>
      </c>
      <c r="D24" s="507"/>
      <c r="E24" s="507"/>
      <c r="F24" s="507"/>
      <c r="G24" s="507"/>
      <c r="H24" s="508"/>
      <c r="I24" s="508"/>
      <c r="J24" s="508"/>
      <c r="K24" s="508"/>
      <c r="L24" s="508"/>
    </row>
    <row r="25" spans="2:17" ht="12.75" customHeight="1">
      <c r="B25" s="10" t="s">
        <v>12</v>
      </c>
      <c r="C25" s="42" t="s">
        <v>163</v>
      </c>
      <c r="H25" s="13"/>
      <c r="I25" s="13"/>
      <c r="J25" s="13"/>
      <c r="K25" s="13"/>
    </row>
    <row r="26" spans="2:17" ht="12">
      <c r="B26" s="10"/>
      <c r="C26" s="42"/>
      <c r="H26" s="13"/>
      <c r="I26" s="13"/>
      <c r="J26" s="13"/>
      <c r="K26" s="13"/>
    </row>
  </sheetData>
  <mergeCells count="13">
    <mergeCell ref="C24:L24"/>
    <mergeCell ref="B7:C8"/>
    <mergeCell ref="D7:D8"/>
    <mergeCell ref="E7:E8"/>
    <mergeCell ref="F7:F8"/>
    <mergeCell ref="G7:G8"/>
    <mergeCell ref="H7:K7"/>
    <mergeCell ref="L7:L8"/>
    <mergeCell ref="B3:M3"/>
    <mergeCell ref="B4:L4"/>
    <mergeCell ref="M7:M8"/>
    <mergeCell ref="B22:C22"/>
    <mergeCell ref="C23:L23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scale="91" fitToHeight="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62E5-6448-4425-9785-2EBA4353055D}">
  <sheetPr transitionEvaluation="1">
    <pageSetUpPr autoPageBreaks="0"/>
  </sheetPr>
  <dimension ref="B1:AM108"/>
  <sheetViews>
    <sheetView showGridLines="0" showZeros="0" view="pageBreakPreview" zoomScale="85" zoomScaleNormal="80" zoomScaleSheetLayoutView="85" workbookViewId="0">
      <selection activeCell="B9" sqref="B9"/>
    </sheetView>
  </sheetViews>
  <sheetFormatPr defaultColWidth="8.109375" defaultRowHeight="20.100000000000001" customHeight="1"/>
  <cols>
    <col min="1" max="1" width="8.109375" style="329"/>
    <col min="2" max="2" width="18.5546875" style="335" customWidth="1"/>
    <col min="3" max="13" width="10.44140625" style="329" customWidth="1"/>
    <col min="14" max="14" width="10.44140625" style="329" hidden="1" customWidth="1"/>
    <col min="15" max="21" width="10.44140625" style="329" customWidth="1"/>
    <col min="22" max="22" width="11.44140625" style="329" customWidth="1"/>
    <col min="23" max="23" width="17" style="329" customWidth="1"/>
    <col min="24" max="24" width="10.5546875" style="329" customWidth="1"/>
    <col min="25" max="31" width="10.44140625" style="329" customWidth="1"/>
    <col min="32" max="32" width="8.109375" style="373"/>
    <col min="33" max="33" width="10.44140625" style="374" customWidth="1"/>
    <col min="34" max="39" width="10.44140625" style="373" customWidth="1"/>
    <col min="40" max="16384" width="8.109375" style="329"/>
  </cols>
  <sheetData>
    <row r="1" spans="2:14" ht="20.100000000000001" customHeight="1">
      <c r="B1" s="335" t="s">
        <v>304</v>
      </c>
    </row>
    <row r="2" spans="2:14" ht="30" customHeight="1">
      <c r="B2" s="375"/>
      <c r="C2" s="487" t="s">
        <v>356</v>
      </c>
      <c r="D2" s="487"/>
      <c r="E2" s="487"/>
      <c r="F2" s="487"/>
      <c r="G2" s="487"/>
      <c r="H2" s="487"/>
      <c r="I2" s="487"/>
      <c r="J2" s="328"/>
    </row>
    <row r="3" spans="2:14" ht="12" customHeight="1">
      <c r="B3" s="375"/>
      <c r="C3" s="383"/>
      <c r="D3" s="383"/>
      <c r="E3" s="383"/>
      <c r="F3" s="383"/>
      <c r="G3" s="383"/>
      <c r="H3" s="383"/>
      <c r="I3" s="383"/>
      <c r="J3" s="328"/>
    </row>
    <row r="4" spans="2:14" ht="20.100000000000001" customHeight="1">
      <c r="B4" s="384" t="s">
        <v>305</v>
      </c>
      <c r="C4" s="386"/>
      <c r="D4" s="385" t="s">
        <v>306</v>
      </c>
      <c r="E4" s="333" t="s">
        <v>307</v>
      </c>
      <c r="F4" s="333"/>
      <c r="G4" s="333"/>
      <c r="H4" s="334"/>
      <c r="I4" s="335"/>
      <c r="J4" s="335"/>
    </row>
    <row r="5" spans="2:14" ht="20.100000000000001" customHeight="1">
      <c r="B5" s="330"/>
      <c r="C5" s="331"/>
      <c r="D5" s="332"/>
      <c r="E5" s="333"/>
      <c r="F5" s="333"/>
      <c r="G5" s="333"/>
      <c r="H5" s="334"/>
      <c r="I5" s="335"/>
      <c r="J5" s="335"/>
    </row>
    <row r="6" spans="2:14" ht="20.100000000000001" customHeight="1">
      <c r="B6" s="358" t="s">
        <v>295</v>
      </c>
      <c r="C6" s="359"/>
      <c r="D6" s="336"/>
      <c r="E6" s="337"/>
      <c r="F6" s="338"/>
      <c r="G6" s="360"/>
      <c r="H6" s="361"/>
      <c r="I6" s="359"/>
      <c r="J6" s="339"/>
      <c r="K6" s="340"/>
    </row>
    <row r="7" spans="2:14" ht="20.100000000000001" customHeight="1">
      <c r="B7" s="341"/>
      <c r="C7" s="342" t="s">
        <v>283</v>
      </c>
      <c r="D7" s="342" t="s">
        <v>284</v>
      </c>
      <c r="E7" s="343" t="s">
        <v>285</v>
      </c>
      <c r="F7" s="343" t="s">
        <v>286</v>
      </c>
      <c r="G7" s="343" t="s">
        <v>287</v>
      </c>
      <c r="H7" s="343" t="s">
        <v>288</v>
      </c>
      <c r="I7" s="342" t="s">
        <v>289</v>
      </c>
      <c r="J7" s="483" t="s">
        <v>290</v>
      </c>
      <c r="K7" s="485" t="s">
        <v>291</v>
      </c>
      <c r="N7" s="329" t="s">
        <v>315</v>
      </c>
    </row>
    <row r="8" spans="2:14" ht="20.100000000000001" customHeight="1">
      <c r="B8" s="382" t="s">
        <v>303</v>
      </c>
      <c r="C8" s="376"/>
      <c r="D8" s="377"/>
      <c r="E8" s="377"/>
      <c r="F8" s="377"/>
      <c r="G8" s="377"/>
      <c r="H8" s="377"/>
      <c r="I8" s="378"/>
      <c r="J8" s="484"/>
      <c r="K8" s="486"/>
      <c r="N8" s="329" t="s">
        <v>316</v>
      </c>
    </row>
    <row r="9" spans="2:14" ht="20.100000000000001" customHeight="1">
      <c r="B9" s="362"/>
      <c r="C9" s="363"/>
      <c r="D9" s="363"/>
      <c r="E9" s="363"/>
      <c r="F9" s="363"/>
      <c r="G9" s="363"/>
      <c r="H9" s="363"/>
      <c r="I9" s="363"/>
      <c r="J9" s="348">
        <f>SUM(C9:I9)</f>
        <v>0</v>
      </c>
      <c r="K9" s="349">
        <f t="shared" ref="K9:K14" si="0">+C$8*C9+D$8*D9+E$8*E9+F$8*F9+G$8*G9+H$8*H9+I$8*I9</f>
        <v>0</v>
      </c>
      <c r="N9" s="329" t="s">
        <v>317</v>
      </c>
    </row>
    <row r="10" spans="2:14" ht="20.100000000000001" customHeight="1">
      <c r="B10" s="362"/>
      <c r="C10" s="363"/>
      <c r="D10" s="363"/>
      <c r="E10" s="363"/>
      <c r="F10" s="363"/>
      <c r="G10" s="363"/>
      <c r="H10" s="363"/>
      <c r="I10" s="363"/>
      <c r="J10" s="348">
        <f t="shared" ref="J10:J15" si="1">SUM(C10:I10)</f>
        <v>0</v>
      </c>
      <c r="K10" s="349">
        <f t="shared" si="0"/>
        <v>0</v>
      </c>
      <c r="N10" s="329" t="s">
        <v>318</v>
      </c>
    </row>
    <row r="11" spans="2:14" ht="20.100000000000001" customHeight="1">
      <c r="B11" s="362"/>
      <c r="C11" s="363"/>
      <c r="D11" s="363"/>
      <c r="E11" s="363"/>
      <c r="F11" s="363"/>
      <c r="G11" s="363"/>
      <c r="H11" s="363"/>
      <c r="I11" s="363"/>
      <c r="J11" s="348">
        <f t="shared" si="1"/>
        <v>0</v>
      </c>
      <c r="K11" s="349">
        <f t="shared" si="0"/>
        <v>0</v>
      </c>
    </row>
    <row r="12" spans="2:14" ht="20.100000000000001" customHeight="1">
      <c r="B12" s="362"/>
      <c r="C12" s="364"/>
      <c r="D12" s="364"/>
      <c r="E12" s="364"/>
      <c r="F12" s="364"/>
      <c r="G12" s="364"/>
      <c r="H12" s="364"/>
      <c r="I12" s="364"/>
      <c r="J12" s="348">
        <f t="shared" si="1"/>
        <v>0</v>
      </c>
      <c r="K12" s="349">
        <f t="shared" si="0"/>
        <v>0</v>
      </c>
    </row>
    <row r="13" spans="2:14" ht="20.100000000000001" customHeight="1">
      <c r="B13" s="362"/>
      <c r="C13" s="363"/>
      <c r="D13" s="363"/>
      <c r="E13" s="363"/>
      <c r="F13" s="363"/>
      <c r="G13" s="363"/>
      <c r="H13" s="363"/>
      <c r="I13" s="363"/>
      <c r="J13" s="348">
        <f t="shared" si="1"/>
        <v>0</v>
      </c>
      <c r="K13" s="349">
        <f t="shared" si="0"/>
        <v>0</v>
      </c>
    </row>
    <row r="14" spans="2:14" ht="20.100000000000001" customHeight="1">
      <c r="B14" s="365"/>
      <c r="C14" s="366"/>
      <c r="D14" s="366"/>
      <c r="E14" s="366"/>
      <c r="F14" s="366"/>
      <c r="G14" s="366"/>
      <c r="H14" s="366"/>
      <c r="I14" s="366"/>
      <c r="J14" s="350">
        <f t="shared" si="1"/>
        <v>0</v>
      </c>
      <c r="K14" s="351">
        <f t="shared" si="0"/>
        <v>0</v>
      </c>
    </row>
    <row r="15" spans="2:14" ht="20.100000000000001" customHeight="1">
      <c r="B15" s="367" t="s">
        <v>292</v>
      </c>
      <c r="C15" s="347">
        <f>SUM(C9:C14)</f>
        <v>0</v>
      </c>
      <c r="D15" s="347">
        <f t="shared" ref="D15:I15" si="2">SUM(D9:D14)</f>
        <v>0</v>
      </c>
      <c r="E15" s="347">
        <f t="shared" si="2"/>
        <v>0</v>
      </c>
      <c r="F15" s="347">
        <f t="shared" si="2"/>
        <v>0</v>
      </c>
      <c r="G15" s="347">
        <f t="shared" si="2"/>
        <v>0</v>
      </c>
      <c r="H15" s="347">
        <f t="shared" si="2"/>
        <v>0</v>
      </c>
      <c r="I15" s="347">
        <f t="shared" si="2"/>
        <v>0</v>
      </c>
      <c r="J15" s="348">
        <f t="shared" si="1"/>
        <v>0</v>
      </c>
      <c r="K15" s="352" t="s">
        <v>293</v>
      </c>
      <c r="L15" s="368"/>
    </row>
    <row r="16" spans="2:14" ht="20.100000000000001" customHeight="1">
      <c r="B16" s="344" t="s">
        <v>294</v>
      </c>
      <c r="C16" s="353">
        <f t="shared" ref="C16:I16" si="3">C15*C8</f>
        <v>0</v>
      </c>
      <c r="D16" s="353">
        <f t="shared" si="3"/>
        <v>0</v>
      </c>
      <c r="E16" s="353">
        <f t="shared" si="3"/>
        <v>0</v>
      </c>
      <c r="F16" s="353">
        <f t="shared" si="3"/>
        <v>0</v>
      </c>
      <c r="G16" s="353">
        <f t="shared" si="3"/>
        <v>0</v>
      </c>
      <c r="H16" s="353">
        <f t="shared" si="3"/>
        <v>0</v>
      </c>
      <c r="I16" s="353">
        <f t="shared" si="3"/>
        <v>0</v>
      </c>
      <c r="J16" s="354" t="s">
        <v>293</v>
      </c>
      <c r="K16" s="355">
        <f>SUM(C16:I16)</f>
        <v>0</v>
      </c>
      <c r="L16" s="356"/>
    </row>
    <row r="17" spans="2:12" ht="20.100000000000001" customHeight="1">
      <c r="C17" s="335"/>
      <c r="D17" s="335"/>
      <c r="E17" s="335"/>
      <c r="F17" s="335"/>
      <c r="G17" s="335"/>
      <c r="H17" s="335"/>
      <c r="I17" s="335"/>
      <c r="J17" s="335"/>
      <c r="K17" s="335"/>
    </row>
    <row r="18" spans="2:12" ht="20.100000000000001" customHeight="1">
      <c r="B18" s="357"/>
      <c r="C18" s="335"/>
      <c r="D18" s="335"/>
      <c r="E18" s="335"/>
      <c r="F18" s="335"/>
      <c r="G18" s="335"/>
      <c r="H18" s="335"/>
      <c r="I18" s="335"/>
      <c r="J18" s="335"/>
      <c r="K18" s="335"/>
    </row>
    <row r="19" spans="2:12" ht="20.100000000000001" customHeight="1">
      <c r="B19" s="358" t="s">
        <v>296</v>
      </c>
      <c r="C19" s="359"/>
      <c r="D19" s="336"/>
      <c r="E19" s="337"/>
      <c r="F19" s="338"/>
      <c r="G19" s="361"/>
      <c r="H19" s="361"/>
      <c r="I19" s="359"/>
      <c r="J19" s="339"/>
      <c r="K19" s="340"/>
    </row>
    <row r="20" spans="2:12" ht="20.100000000000001" customHeight="1">
      <c r="B20" s="341"/>
      <c r="C20" s="342" t="s">
        <v>283</v>
      </c>
      <c r="D20" s="342" t="s">
        <v>284</v>
      </c>
      <c r="E20" s="343" t="s">
        <v>285</v>
      </c>
      <c r="F20" s="343" t="s">
        <v>286</v>
      </c>
      <c r="G20" s="343" t="s">
        <v>287</v>
      </c>
      <c r="H20" s="343" t="s">
        <v>288</v>
      </c>
      <c r="I20" s="342" t="s">
        <v>289</v>
      </c>
      <c r="J20" s="483" t="s">
        <v>290</v>
      </c>
      <c r="K20" s="485" t="s">
        <v>291</v>
      </c>
    </row>
    <row r="21" spans="2:12" ht="20.100000000000001" customHeight="1">
      <c r="B21" s="382" t="s">
        <v>303</v>
      </c>
      <c r="C21" s="345">
        <f t="shared" ref="C21:I21" si="4">C8</f>
        <v>0</v>
      </c>
      <c r="D21" s="346">
        <f t="shared" si="4"/>
        <v>0</v>
      </c>
      <c r="E21" s="345">
        <f t="shared" si="4"/>
        <v>0</v>
      </c>
      <c r="F21" s="345">
        <f t="shared" si="4"/>
        <v>0</v>
      </c>
      <c r="G21" s="345">
        <f t="shared" si="4"/>
        <v>0</v>
      </c>
      <c r="H21" s="345">
        <f t="shared" si="4"/>
        <v>0</v>
      </c>
      <c r="I21" s="345">
        <f t="shared" si="4"/>
        <v>0</v>
      </c>
      <c r="J21" s="484"/>
      <c r="K21" s="486"/>
    </row>
    <row r="22" spans="2:12" ht="20.100000000000001" customHeight="1">
      <c r="B22" s="362"/>
      <c r="C22" s="363"/>
      <c r="D22" s="363"/>
      <c r="E22" s="363"/>
      <c r="F22" s="363"/>
      <c r="G22" s="363"/>
      <c r="H22" s="363"/>
      <c r="I22" s="363"/>
      <c r="J22" s="348">
        <f>SUM(C22:I22)</f>
        <v>0</v>
      </c>
      <c r="K22" s="349">
        <f t="shared" ref="K22:K27" si="5">+C$8*C22+D$8*D22+E$8*E22+F$8*F22+G$8*G22+H$8*H22+I$8*I22</f>
        <v>0</v>
      </c>
    </row>
    <row r="23" spans="2:12" ht="20.100000000000001" customHeight="1">
      <c r="B23" s="362"/>
      <c r="C23" s="363"/>
      <c r="D23" s="363"/>
      <c r="E23" s="363"/>
      <c r="F23" s="363"/>
      <c r="G23" s="363"/>
      <c r="H23" s="363"/>
      <c r="I23" s="363"/>
      <c r="J23" s="348">
        <f t="shared" ref="J23:J27" si="6">SUM(C23:I23)</f>
        <v>0</v>
      </c>
      <c r="K23" s="349">
        <f t="shared" si="5"/>
        <v>0</v>
      </c>
    </row>
    <row r="24" spans="2:12" ht="20.100000000000001" customHeight="1">
      <c r="B24" s="362"/>
      <c r="C24" s="363"/>
      <c r="D24" s="363"/>
      <c r="E24" s="363"/>
      <c r="F24" s="363"/>
      <c r="G24" s="363"/>
      <c r="H24" s="363"/>
      <c r="I24" s="363"/>
      <c r="J24" s="348">
        <f t="shared" si="6"/>
        <v>0</v>
      </c>
      <c r="K24" s="349">
        <f t="shared" si="5"/>
        <v>0</v>
      </c>
    </row>
    <row r="25" spans="2:12" ht="20.100000000000001" customHeight="1">
      <c r="B25" s="362"/>
      <c r="C25" s="363"/>
      <c r="D25" s="363"/>
      <c r="E25" s="363"/>
      <c r="F25" s="363"/>
      <c r="G25" s="363"/>
      <c r="H25" s="363"/>
      <c r="I25" s="363"/>
      <c r="J25" s="348">
        <f t="shared" si="6"/>
        <v>0</v>
      </c>
      <c r="K25" s="349">
        <f t="shared" si="5"/>
        <v>0</v>
      </c>
    </row>
    <row r="26" spans="2:12" ht="20.100000000000001" customHeight="1">
      <c r="B26" s="362"/>
      <c r="C26" s="364"/>
      <c r="D26" s="364"/>
      <c r="E26" s="364"/>
      <c r="F26" s="364"/>
      <c r="G26" s="364"/>
      <c r="H26" s="364"/>
      <c r="I26" s="364"/>
      <c r="J26" s="348">
        <f t="shared" si="6"/>
        <v>0</v>
      </c>
      <c r="K26" s="349">
        <f t="shared" si="5"/>
        <v>0</v>
      </c>
    </row>
    <row r="27" spans="2:12" ht="20.100000000000001" customHeight="1">
      <c r="B27" s="362"/>
      <c r="C27" s="363"/>
      <c r="D27" s="363"/>
      <c r="E27" s="363"/>
      <c r="F27" s="363"/>
      <c r="G27" s="363"/>
      <c r="H27" s="363"/>
      <c r="I27" s="363"/>
      <c r="J27" s="350">
        <f t="shared" si="6"/>
        <v>0</v>
      </c>
      <c r="K27" s="351">
        <f t="shared" si="5"/>
        <v>0</v>
      </c>
    </row>
    <row r="28" spans="2:12" ht="20.100000000000001" customHeight="1">
      <c r="B28" s="367" t="s">
        <v>292</v>
      </c>
      <c r="C28" s="347">
        <f t="shared" ref="C28:I28" si="7">SUM(C22:C27)</f>
        <v>0</v>
      </c>
      <c r="D28" s="347">
        <f t="shared" si="7"/>
        <v>0</v>
      </c>
      <c r="E28" s="347">
        <f t="shared" si="7"/>
        <v>0</v>
      </c>
      <c r="F28" s="347">
        <f t="shared" si="7"/>
        <v>0</v>
      </c>
      <c r="G28" s="347">
        <f t="shared" si="7"/>
        <v>0</v>
      </c>
      <c r="H28" s="347">
        <f t="shared" si="7"/>
        <v>0</v>
      </c>
      <c r="I28" s="347">
        <f t="shared" si="7"/>
        <v>0</v>
      </c>
      <c r="J28" s="348">
        <f t="shared" ref="J28" si="8">SUM(C28:I28)</f>
        <v>0</v>
      </c>
      <c r="K28" s="352" t="s">
        <v>293</v>
      </c>
      <c r="L28" s="368"/>
    </row>
    <row r="29" spans="2:12" ht="20.100000000000001" customHeight="1">
      <c r="B29" s="344" t="s">
        <v>294</v>
      </c>
      <c r="C29" s="353">
        <f t="shared" ref="C29:I29" si="9">C28*C21</f>
        <v>0</v>
      </c>
      <c r="D29" s="353">
        <f t="shared" si="9"/>
        <v>0</v>
      </c>
      <c r="E29" s="353">
        <f t="shared" si="9"/>
        <v>0</v>
      </c>
      <c r="F29" s="353">
        <f t="shared" si="9"/>
        <v>0</v>
      </c>
      <c r="G29" s="353">
        <f t="shared" si="9"/>
        <v>0</v>
      </c>
      <c r="H29" s="353">
        <f t="shared" si="9"/>
        <v>0</v>
      </c>
      <c r="I29" s="353">
        <f t="shared" si="9"/>
        <v>0</v>
      </c>
      <c r="J29" s="354" t="s">
        <v>293</v>
      </c>
      <c r="K29" s="355">
        <f>SUM(C29:I29)</f>
        <v>0</v>
      </c>
      <c r="L29" s="356"/>
    </row>
    <row r="30" spans="2:12" ht="20.100000000000001" customHeight="1">
      <c r="B30" s="329"/>
    </row>
    <row r="31" spans="2:12" ht="20.100000000000001" customHeight="1">
      <c r="B31" s="357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2:12" ht="20.100000000000001" customHeight="1">
      <c r="B32" s="358" t="s">
        <v>297</v>
      </c>
      <c r="C32" s="359"/>
      <c r="D32" s="336"/>
      <c r="E32" s="337"/>
      <c r="F32" s="338"/>
      <c r="G32" s="361"/>
      <c r="H32" s="361"/>
      <c r="I32" s="359"/>
      <c r="J32" s="339"/>
      <c r="K32" s="340"/>
    </row>
    <row r="33" spans="2:12" ht="20.100000000000001" customHeight="1">
      <c r="B33" s="341"/>
      <c r="C33" s="342" t="s">
        <v>283</v>
      </c>
      <c r="D33" s="342" t="s">
        <v>284</v>
      </c>
      <c r="E33" s="343" t="s">
        <v>285</v>
      </c>
      <c r="F33" s="343" t="s">
        <v>286</v>
      </c>
      <c r="G33" s="343" t="s">
        <v>287</v>
      </c>
      <c r="H33" s="343" t="s">
        <v>288</v>
      </c>
      <c r="I33" s="342" t="s">
        <v>289</v>
      </c>
      <c r="J33" s="483" t="s">
        <v>290</v>
      </c>
      <c r="K33" s="485" t="s">
        <v>291</v>
      </c>
    </row>
    <row r="34" spans="2:12" ht="20.100000000000001" customHeight="1">
      <c r="B34" s="382" t="s">
        <v>303</v>
      </c>
      <c r="C34" s="345">
        <f t="shared" ref="C34:I34" si="10">C8</f>
        <v>0</v>
      </c>
      <c r="D34" s="346">
        <f t="shared" si="10"/>
        <v>0</v>
      </c>
      <c r="E34" s="345">
        <f t="shared" si="10"/>
        <v>0</v>
      </c>
      <c r="F34" s="345">
        <f t="shared" si="10"/>
        <v>0</v>
      </c>
      <c r="G34" s="345">
        <f t="shared" si="10"/>
        <v>0</v>
      </c>
      <c r="H34" s="345">
        <f t="shared" si="10"/>
        <v>0</v>
      </c>
      <c r="I34" s="345">
        <f t="shared" si="10"/>
        <v>0</v>
      </c>
      <c r="J34" s="484"/>
      <c r="K34" s="486"/>
    </row>
    <row r="35" spans="2:12" ht="20.100000000000001" customHeight="1">
      <c r="B35" s="362"/>
      <c r="C35" s="363"/>
      <c r="D35" s="363"/>
      <c r="E35" s="363"/>
      <c r="F35" s="363"/>
      <c r="G35" s="363"/>
      <c r="H35" s="363"/>
      <c r="I35" s="363"/>
      <c r="J35" s="348">
        <f>SUM(C35:I35)</f>
        <v>0</v>
      </c>
      <c r="K35" s="349">
        <f t="shared" ref="K35:K40" si="11">+C$8*C35+D$8*D35+E$8*E35+F$8*F35+G$8*G35+H$8*H35+I$8*I35</f>
        <v>0</v>
      </c>
    </row>
    <row r="36" spans="2:12" ht="20.100000000000001" customHeight="1">
      <c r="B36" s="362"/>
      <c r="C36" s="363"/>
      <c r="D36" s="363"/>
      <c r="E36" s="363"/>
      <c r="F36" s="363"/>
      <c r="G36" s="363"/>
      <c r="H36" s="363"/>
      <c r="I36" s="363"/>
      <c r="J36" s="348">
        <f t="shared" ref="J36:J40" si="12">SUM(C36:I36)</f>
        <v>0</v>
      </c>
      <c r="K36" s="349">
        <f t="shared" si="11"/>
        <v>0</v>
      </c>
    </row>
    <row r="37" spans="2:12" ht="20.100000000000001" customHeight="1">
      <c r="B37" s="362"/>
      <c r="C37" s="363"/>
      <c r="D37" s="363"/>
      <c r="E37" s="363"/>
      <c r="F37" s="363"/>
      <c r="G37" s="363"/>
      <c r="H37" s="363"/>
      <c r="I37" s="363"/>
      <c r="J37" s="348">
        <f t="shared" si="12"/>
        <v>0</v>
      </c>
      <c r="K37" s="349">
        <f t="shared" si="11"/>
        <v>0</v>
      </c>
    </row>
    <row r="38" spans="2:12" ht="20.100000000000001" customHeight="1">
      <c r="B38" s="362"/>
      <c r="C38" s="363"/>
      <c r="D38" s="363"/>
      <c r="E38" s="363"/>
      <c r="F38" s="363"/>
      <c r="G38" s="363"/>
      <c r="H38" s="363"/>
      <c r="I38" s="363"/>
      <c r="J38" s="348">
        <f t="shared" si="12"/>
        <v>0</v>
      </c>
      <c r="K38" s="349">
        <f t="shared" si="11"/>
        <v>0</v>
      </c>
    </row>
    <row r="39" spans="2:12" ht="20.100000000000001" customHeight="1">
      <c r="B39" s="362"/>
      <c r="C39" s="364"/>
      <c r="D39" s="364"/>
      <c r="E39" s="364"/>
      <c r="F39" s="364"/>
      <c r="G39" s="364"/>
      <c r="H39" s="364"/>
      <c r="I39" s="364"/>
      <c r="J39" s="348">
        <f t="shared" si="12"/>
        <v>0</v>
      </c>
      <c r="K39" s="349">
        <f t="shared" si="11"/>
        <v>0</v>
      </c>
    </row>
    <row r="40" spans="2:12" ht="20.100000000000001" customHeight="1">
      <c r="B40" s="362"/>
      <c r="C40" s="363"/>
      <c r="D40" s="363"/>
      <c r="E40" s="363"/>
      <c r="F40" s="363"/>
      <c r="G40" s="363"/>
      <c r="H40" s="363"/>
      <c r="I40" s="363"/>
      <c r="J40" s="350">
        <f t="shared" si="12"/>
        <v>0</v>
      </c>
      <c r="K40" s="351">
        <f t="shared" si="11"/>
        <v>0</v>
      </c>
    </row>
    <row r="41" spans="2:12" ht="20.100000000000001" customHeight="1">
      <c r="B41" s="367" t="s">
        <v>292</v>
      </c>
      <c r="C41" s="347">
        <f t="shared" ref="C41:I41" si="13">SUM(C35:C40)</f>
        <v>0</v>
      </c>
      <c r="D41" s="347">
        <f t="shared" si="13"/>
        <v>0</v>
      </c>
      <c r="E41" s="347">
        <f t="shared" si="13"/>
        <v>0</v>
      </c>
      <c r="F41" s="347">
        <f t="shared" si="13"/>
        <v>0</v>
      </c>
      <c r="G41" s="347">
        <f t="shared" si="13"/>
        <v>0</v>
      </c>
      <c r="H41" s="347">
        <f t="shared" si="13"/>
        <v>0</v>
      </c>
      <c r="I41" s="347">
        <f t="shared" si="13"/>
        <v>0</v>
      </c>
      <c r="J41" s="348">
        <f t="shared" ref="J41" si="14">SUM(C41:I41)</f>
        <v>0</v>
      </c>
      <c r="K41" s="352" t="s">
        <v>293</v>
      </c>
      <c r="L41" s="368"/>
    </row>
    <row r="42" spans="2:12" ht="20.100000000000001" customHeight="1">
      <c r="B42" s="344" t="s">
        <v>294</v>
      </c>
      <c r="C42" s="353">
        <f t="shared" ref="C42:I42" si="15">C41*C34</f>
        <v>0</v>
      </c>
      <c r="D42" s="353">
        <f t="shared" si="15"/>
        <v>0</v>
      </c>
      <c r="E42" s="353">
        <f t="shared" si="15"/>
        <v>0</v>
      </c>
      <c r="F42" s="353">
        <f t="shared" si="15"/>
        <v>0</v>
      </c>
      <c r="G42" s="353">
        <f t="shared" si="15"/>
        <v>0</v>
      </c>
      <c r="H42" s="353">
        <f t="shared" si="15"/>
        <v>0</v>
      </c>
      <c r="I42" s="353">
        <f t="shared" si="15"/>
        <v>0</v>
      </c>
      <c r="J42" s="354" t="s">
        <v>293</v>
      </c>
      <c r="K42" s="355">
        <f>SUM(C42:I42)</f>
        <v>0</v>
      </c>
      <c r="L42" s="356"/>
    </row>
    <row r="43" spans="2:12" ht="20.100000000000001" customHeight="1">
      <c r="B43" s="329"/>
    </row>
    <row r="44" spans="2:12" ht="20.100000000000001" customHeight="1">
      <c r="B44" s="357"/>
      <c r="C44" s="335"/>
      <c r="D44" s="335"/>
      <c r="E44" s="335"/>
      <c r="F44" s="335"/>
      <c r="G44" s="335"/>
      <c r="H44" s="335"/>
      <c r="I44" s="335"/>
      <c r="J44" s="335"/>
      <c r="K44" s="335"/>
    </row>
    <row r="45" spans="2:12" ht="20.100000000000001" customHeight="1">
      <c r="B45" s="358" t="s">
        <v>298</v>
      </c>
      <c r="C45" s="359"/>
      <c r="D45" s="336"/>
      <c r="E45" s="337"/>
      <c r="F45" s="338"/>
      <c r="G45" s="361"/>
      <c r="H45" s="361"/>
      <c r="I45" s="359"/>
      <c r="J45" s="339"/>
      <c r="K45" s="340"/>
    </row>
    <row r="46" spans="2:12" ht="20.100000000000001" customHeight="1">
      <c r="B46" s="341"/>
      <c r="C46" s="342" t="s">
        <v>283</v>
      </c>
      <c r="D46" s="342" t="s">
        <v>284</v>
      </c>
      <c r="E46" s="343" t="s">
        <v>285</v>
      </c>
      <c r="F46" s="343" t="s">
        <v>286</v>
      </c>
      <c r="G46" s="343" t="s">
        <v>287</v>
      </c>
      <c r="H46" s="343" t="s">
        <v>288</v>
      </c>
      <c r="I46" s="342" t="s">
        <v>289</v>
      </c>
      <c r="J46" s="483" t="s">
        <v>290</v>
      </c>
      <c r="K46" s="485" t="s">
        <v>291</v>
      </c>
    </row>
    <row r="47" spans="2:12" ht="20.100000000000001" customHeight="1">
      <c r="B47" s="382" t="s">
        <v>303</v>
      </c>
      <c r="C47" s="345">
        <f t="shared" ref="C47:I47" si="16">C8</f>
        <v>0</v>
      </c>
      <c r="D47" s="346">
        <f t="shared" si="16"/>
        <v>0</v>
      </c>
      <c r="E47" s="345">
        <f t="shared" si="16"/>
        <v>0</v>
      </c>
      <c r="F47" s="345">
        <f t="shared" si="16"/>
        <v>0</v>
      </c>
      <c r="G47" s="345">
        <f t="shared" si="16"/>
        <v>0</v>
      </c>
      <c r="H47" s="345">
        <f t="shared" si="16"/>
        <v>0</v>
      </c>
      <c r="I47" s="345">
        <f t="shared" si="16"/>
        <v>0</v>
      </c>
      <c r="J47" s="484"/>
      <c r="K47" s="486"/>
    </row>
    <row r="48" spans="2:12" ht="20.100000000000001" customHeight="1">
      <c r="B48" s="362"/>
      <c r="C48" s="363"/>
      <c r="D48" s="363"/>
      <c r="E48" s="363"/>
      <c r="F48" s="363"/>
      <c r="G48" s="363"/>
      <c r="H48" s="363"/>
      <c r="I48" s="363"/>
      <c r="J48" s="348">
        <f>SUM(C48:I48)</f>
        <v>0</v>
      </c>
      <c r="K48" s="349">
        <f t="shared" ref="K48:K53" si="17">+C$8*C48+D$8*D48+E$8*E48+F$8*F48+G$8*G48+H$8*H48+I$8*I48</f>
        <v>0</v>
      </c>
    </row>
    <row r="49" spans="2:12" ht="20.100000000000001" customHeight="1">
      <c r="B49" s="362"/>
      <c r="C49" s="363"/>
      <c r="D49" s="363"/>
      <c r="E49" s="363"/>
      <c r="F49" s="363"/>
      <c r="G49" s="363"/>
      <c r="H49" s="363"/>
      <c r="I49" s="363"/>
      <c r="J49" s="348">
        <f t="shared" ref="J49:J53" si="18">SUM(C49:I49)</f>
        <v>0</v>
      </c>
      <c r="K49" s="349">
        <f t="shared" si="17"/>
        <v>0</v>
      </c>
    </row>
    <row r="50" spans="2:12" ht="20.100000000000001" customHeight="1">
      <c r="B50" s="362"/>
      <c r="C50" s="363"/>
      <c r="D50" s="363"/>
      <c r="E50" s="363"/>
      <c r="F50" s="363"/>
      <c r="G50" s="363"/>
      <c r="H50" s="363"/>
      <c r="I50" s="363"/>
      <c r="J50" s="348">
        <f t="shared" si="18"/>
        <v>0</v>
      </c>
      <c r="K50" s="349">
        <f t="shared" si="17"/>
        <v>0</v>
      </c>
    </row>
    <row r="51" spans="2:12" ht="20.100000000000001" customHeight="1">
      <c r="B51" s="362"/>
      <c r="C51" s="363"/>
      <c r="D51" s="363"/>
      <c r="E51" s="363"/>
      <c r="F51" s="363"/>
      <c r="G51" s="363"/>
      <c r="H51" s="363"/>
      <c r="I51" s="363"/>
      <c r="J51" s="348">
        <f t="shared" si="18"/>
        <v>0</v>
      </c>
      <c r="K51" s="349">
        <f t="shared" si="17"/>
        <v>0</v>
      </c>
    </row>
    <row r="52" spans="2:12" ht="20.100000000000001" customHeight="1">
      <c r="B52" s="362"/>
      <c r="C52" s="364"/>
      <c r="D52" s="364"/>
      <c r="E52" s="364"/>
      <c r="F52" s="364"/>
      <c r="G52" s="364"/>
      <c r="H52" s="364"/>
      <c r="I52" s="364"/>
      <c r="J52" s="348">
        <f t="shared" si="18"/>
        <v>0</v>
      </c>
      <c r="K52" s="349">
        <f t="shared" si="17"/>
        <v>0</v>
      </c>
    </row>
    <row r="53" spans="2:12" ht="20.100000000000001" customHeight="1">
      <c r="B53" s="362"/>
      <c r="C53" s="363"/>
      <c r="D53" s="363"/>
      <c r="E53" s="363"/>
      <c r="F53" s="363"/>
      <c r="G53" s="363"/>
      <c r="H53" s="363"/>
      <c r="I53" s="363"/>
      <c r="J53" s="350">
        <f t="shared" si="18"/>
        <v>0</v>
      </c>
      <c r="K53" s="351">
        <f t="shared" si="17"/>
        <v>0</v>
      </c>
    </row>
    <row r="54" spans="2:12" ht="20.100000000000001" customHeight="1">
      <c r="B54" s="367" t="s">
        <v>292</v>
      </c>
      <c r="C54" s="347">
        <f t="shared" ref="C54:I54" si="19">SUM(C48:C53)</f>
        <v>0</v>
      </c>
      <c r="D54" s="347">
        <f t="shared" si="19"/>
        <v>0</v>
      </c>
      <c r="E54" s="347">
        <f t="shared" si="19"/>
        <v>0</v>
      </c>
      <c r="F54" s="347">
        <f t="shared" si="19"/>
        <v>0</v>
      </c>
      <c r="G54" s="347">
        <f t="shared" si="19"/>
        <v>0</v>
      </c>
      <c r="H54" s="347">
        <f t="shared" si="19"/>
        <v>0</v>
      </c>
      <c r="I54" s="347">
        <f t="shared" si="19"/>
        <v>0</v>
      </c>
      <c r="J54" s="348">
        <f t="shared" ref="J54" si="20">SUM(C54:I54)</f>
        <v>0</v>
      </c>
      <c r="K54" s="352" t="s">
        <v>293</v>
      </c>
      <c r="L54" s="368"/>
    </row>
    <row r="55" spans="2:12" ht="20.100000000000001" customHeight="1">
      <c r="B55" s="344" t="s">
        <v>294</v>
      </c>
      <c r="C55" s="353">
        <f t="shared" ref="C55:I55" si="21">C54*C47</f>
        <v>0</v>
      </c>
      <c r="D55" s="353">
        <f t="shared" si="21"/>
        <v>0</v>
      </c>
      <c r="E55" s="353">
        <f t="shared" si="21"/>
        <v>0</v>
      </c>
      <c r="F55" s="353">
        <f t="shared" si="21"/>
        <v>0</v>
      </c>
      <c r="G55" s="353">
        <f t="shared" si="21"/>
        <v>0</v>
      </c>
      <c r="H55" s="353">
        <f t="shared" si="21"/>
        <v>0</v>
      </c>
      <c r="I55" s="353">
        <f t="shared" si="21"/>
        <v>0</v>
      </c>
      <c r="J55" s="354" t="s">
        <v>293</v>
      </c>
      <c r="K55" s="355">
        <f>SUM(C55:I55)</f>
        <v>0</v>
      </c>
      <c r="L55" s="356"/>
    </row>
    <row r="56" spans="2:12" ht="20.100000000000001" customHeight="1">
      <c r="B56" s="329"/>
    </row>
    <row r="57" spans="2:12" ht="20.100000000000001" customHeight="1">
      <c r="B57" s="357"/>
      <c r="C57" s="335"/>
      <c r="D57" s="335"/>
      <c r="E57" s="335"/>
      <c r="F57" s="335"/>
      <c r="G57" s="335"/>
      <c r="H57" s="335"/>
      <c r="I57" s="335"/>
      <c r="J57" s="335"/>
      <c r="K57" s="335"/>
    </row>
    <row r="58" spans="2:12" ht="20.100000000000001" customHeight="1">
      <c r="B58" s="358" t="s">
        <v>299</v>
      </c>
      <c r="C58" s="359"/>
      <c r="D58" s="336"/>
      <c r="E58" s="337"/>
      <c r="F58" s="338"/>
      <c r="G58" s="361"/>
      <c r="H58" s="361"/>
      <c r="I58" s="359"/>
      <c r="J58" s="339"/>
      <c r="K58" s="340"/>
    </row>
    <row r="59" spans="2:12" ht="20.100000000000001" customHeight="1">
      <c r="B59" s="341"/>
      <c r="C59" s="342" t="s">
        <v>283</v>
      </c>
      <c r="D59" s="342" t="s">
        <v>284</v>
      </c>
      <c r="E59" s="343" t="s">
        <v>285</v>
      </c>
      <c r="F59" s="343" t="s">
        <v>286</v>
      </c>
      <c r="G59" s="343" t="s">
        <v>287</v>
      </c>
      <c r="H59" s="343" t="s">
        <v>288</v>
      </c>
      <c r="I59" s="342" t="s">
        <v>289</v>
      </c>
      <c r="J59" s="483" t="s">
        <v>290</v>
      </c>
      <c r="K59" s="485" t="s">
        <v>291</v>
      </c>
    </row>
    <row r="60" spans="2:12" ht="20.100000000000001" customHeight="1">
      <c r="B60" s="382" t="s">
        <v>303</v>
      </c>
      <c r="C60" s="345">
        <f t="shared" ref="C60:I60" si="22">C8</f>
        <v>0</v>
      </c>
      <c r="D60" s="346">
        <f t="shared" si="22"/>
        <v>0</v>
      </c>
      <c r="E60" s="345">
        <f t="shared" si="22"/>
        <v>0</v>
      </c>
      <c r="F60" s="345">
        <f t="shared" si="22"/>
        <v>0</v>
      </c>
      <c r="G60" s="345">
        <f t="shared" si="22"/>
        <v>0</v>
      </c>
      <c r="H60" s="345">
        <f t="shared" si="22"/>
        <v>0</v>
      </c>
      <c r="I60" s="345">
        <f t="shared" si="22"/>
        <v>0</v>
      </c>
      <c r="J60" s="484"/>
      <c r="K60" s="486"/>
    </row>
    <row r="61" spans="2:12" ht="20.100000000000001" customHeight="1">
      <c r="B61" s="362"/>
      <c r="C61" s="363"/>
      <c r="D61" s="363"/>
      <c r="E61" s="363"/>
      <c r="F61" s="363"/>
      <c r="G61" s="363"/>
      <c r="H61" s="363"/>
      <c r="I61" s="363"/>
      <c r="J61" s="348">
        <f>SUM(C61:I61)</f>
        <v>0</v>
      </c>
      <c r="K61" s="349">
        <f t="shared" ref="K61:K66" si="23">+C$8*C61+D$8*D61+E$8*E61+F$8*F61+G$8*G61+H$8*H61+I$8*I61</f>
        <v>0</v>
      </c>
    </row>
    <row r="62" spans="2:12" ht="20.100000000000001" customHeight="1">
      <c r="B62" s="362"/>
      <c r="C62" s="363"/>
      <c r="D62" s="363"/>
      <c r="E62" s="363"/>
      <c r="F62" s="363"/>
      <c r="G62" s="363"/>
      <c r="H62" s="363"/>
      <c r="I62" s="363"/>
      <c r="J62" s="348">
        <f t="shared" ref="J62:J66" si="24">SUM(C62:I62)</f>
        <v>0</v>
      </c>
      <c r="K62" s="349">
        <f t="shared" si="23"/>
        <v>0</v>
      </c>
    </row>
    <row r="63" spans="2:12" ht="20.100000000000001" customHeight="1">
      <c r="B63" s="362"/>
      <c r="C63" s="363"/>
      <c r="D63" s="363"/>
      <c r="E63" s="363"/>
      <c r="F63" s="363"/>
      <c r="G63" s="363"/>
      <c r="H63" s="363"/>
      <c r="I63" s="363"/>
      <c r="J63" s="348">
        <f t="shared" si="24"/>
        <v>0</v>
      </c>
      <c r="K63" s="349">
        <f t="shared" si="23"/>
        <v>0</v>
      </c>
    </row>
    <row r="64" spans="2:12" ht="20.100000000000001" customHeight="1">
      <c r="B64" s="362"/>
      <c r="C64" s="363"/>
      <c r="D64" s="363"/>
      <c r="E64" s="363"/>
      <c r="F64" s="363"/>
      <c r="G64" s="363"/>
      <c r="H64" s="363"/>
      <c r="I64" s="363"/>
      <c r="J64" s="348">
        <f t="shared" si="24"/>
        <v>0</v>
      </c>
      <c r="K64" s="349">
        <f t="shared" si="23"/>
        <v>0</v>
      </c>
    </row>
    <row r="65" spans="2:12" ht="20.100000000000001" customHeight="1">
      <c r="B65" s="362"/>
      <c r="C65" s="364"/>
      <c r="D65" s="364"/>
      <c r="E65" s="364"/>
      <c r="F65" s="364"/>
      <c r="G65" s="364"/>
      <c r="H65" s="364"/>
      <c r="I65" s="364"/>
      <c r="J65" s="348">
        <f t="shared" si="24"/>
        <v>0</v>
      </c>
      <c r="K65" s="349">
        <f t="shared" si="23"/>
        <v>0</v>
      </c>
    </row>
    <row r="66" spans="2:12" ht="20.100000000000001" customHeight="1">
      <c r="B66" s="362"/>
      <c r="C66" s="363"/>
      <c r="D66" s="363"/>
      <c r="E66" s="363"/>
      <c r="F66" s="363"/>
      <c r="G66" s="363"/>
      <c r="H66" s="363"/>
      <c r="I66" s="363"/>
      <c r="J66" s="350">
        <f t="shared" si="24"/>
        <v>0</v>
      </c>
      <c r="K66" s="351">
        <f t="shared" si="23"/>
        <v>0</v>
      </c>
    </row>
    <row r="67" spans="2:12" ht="20.100000000000001" customHeight="1">
      <c r="B67" s="367" t="s">
        <v>292</v>
      </c>
      <c r="C67" s="347">
        <f t="shared" ref="C67:I67" si="25">SUM(C61:C66)</f>
        <v>0</v>
      </c>
      <c r="D67" s="347">
        <f t="shared" si="25"/>
        <v>0</v>
      </c>
      <c r="E67" s="347">
        <f t="shared" si="25"/>
        <v>0</v>
      </c>
      <c r="F67" s="347">
        <f t="shared" si="25"/>
        <v>0</v>
      </c>
      <c r="G67" s="347">
        <f t="shared" si="25"/>
        <v>0</v>
      </c>
      <c r="H67" s="347">
        <f t="shared" si="25"/>
        <v>0</v>
      </c>
      <c r="I67" s="347">
        <f t="shared" si="25"/>
        <v>0</v>
      </c>
      <c r="J67" s="348">
        <f t="shared" ref="J67" si="26">SUM(C67:I67)</f>
        <v>0</v>
      </c>
      <c r="K67" s="352" t="s">
        <v>293</v>
      </c>
      <c r="L67" s="368"/>
    </row>
    <row r="68" spans="2:12" ht="20.100000000000001" customHeight="1">
      <c r="B68" s="344" t="s">
        <v>294</v>
      </c>
      <c r="C68" s="353">
        <f t="shared" ref="C68:I68" si="27">C67*C60</f>
        <v>0</v>
      </c>
      <c r="D68" s="353">
        <f t="shared" si="27"/>
        <v>0</v>
      </c>
      <c r="E68" s="353">
        <f t="shared" si="27"/>
        <v>0</v>
      </c>
      <c r="F68" s="353">
        <f t="shared" si="27"/>
        <v>0</v>
      </c>
      <c r="G68" s="353">
        <f t="shared" si="27"/>
        <v>0</v>
      </c>
      <c r="H68" s="353">
        <f t="shared" si="27"/>
        <v>0</v>
      </c>
      <c r="I68" s="353">
        <f t="shared" si="27"/>
        <v>0</v>
      </c>
      <c r="J68" s="354" t="s">
        <v>293</v>
      </c>
      <c r="K68" s="355">
        <f>SUM(C68:I68)</f>
        <v>0</v>
      </c>
      <c r="L68" s="356"/>
    </row>
    <row r="69" spans="2:12" ht="20.100000000000001" customHeight="1">
      <c r="B69" s="329"/>
    </row>
    <row r="70" spans="2:12" ht="20.100000000000001" customHeight="1">
      <c r="B70" s="357"/>
      <c r="C70" s="335"/>
      <c r="D70" s="335"/>
      <c r="E70" s="335"/>
      <c r="F70" s="335"/>
      <c r="G70" s="335"/>
      <c r="H70" s="335"/>
      <c r="I70" s="335"/>
      <c r="J70" s="335"/>
      <c r="K70" s="335"/>
    </row>
    <row r="71" spans="2:12" ht="20.100000000000001" customHeight="1">
      <c r="B71" s="358" t="s">
        <v>300</v>
      </c>
      <c r="C71" s="359"/>
      <c r="D71" s="336"/>
      <c r="E71" s="337"/>
      <c r="F71" s="338"/>
      <c r="G71" s="361"/>
      <c r="H71" s="361"/>
      <c r="I71" s="359"/>
      <c r="J71" s="339"/>
      <c r="K71" s="340"/>
    </row>
    <row r="72" spans="2:12" ht="20.100000000000001" customHeight="1">
      <c r="B72" s="341"/>
      <c r="C72" s="342" t="s">
        <v>283</v>
      </c>
      <c r="D72" s="342" t="s">
        <v>284</v>
      </c>
      <c r="E72" s="343" t="s">
        <v>285</v>
      </c>
      <c r="F72" s="343" t="s">
        <v>286</v>
      </c>
      <c r="G72" s="343" t="s">
        <v>287</v>
      </c>
      <c r="H72" s="343" t="s">
        <v>288</v>
      </c>
      <c r="I72" s="342" t="s">
        <v>289</v>
      </c>
      <c r="J72" s="483" t="s">
        <v>290</v>
      </c>
      <c r="K72" s="485" t="s">
        <v>291</v>
      </c>
    </row>
    <row r="73" spans="2:12" ht="20.100000000000001" customHeight="1">
      <c r="B73" s="382" t="s">
        <v>303</v>
      </c>
      <c r="C73" s="379">
        <f t="shared" ref="C73:I73" si="28">C8</f>
        <v>0</v>
      </c>
      <c r="D73" s="380">
        <f t="shared" si="28"/>
        <v>0</v>
      </c>
      <c r="E73" s="380">
        <f t="shared" si="28"/>
        <v>0</v>
      </c>
      <c r="F73" s="380">
        <f t="shared" si="28"/>
        <v>0</v>
      </c>
      <c r="G73" s="380">
        <f t="shared" si="28"/>
        <v>0</v>
      </c>
      <c r="H73" s="380">
        <f t="shared" si="28"/>
        <v>0</v>
      </c>
      <c r="I73" s="381">
        <f t="shared" si="28"/>
        <v>0</v>
      </c>
      <c r="J73" s="484"/>
      <c r="K73" s="486"/>
    </row>
    <row r="74" spans="2:12" ht="20.100000000000001" customHeight="1">
      <c r="B74" s="362"/>
      <c r="C74" s="363"/>
      <c r="D74" s="363"/>
      <c r="E74" s="363"/>
      <c r="F74" s="363"/>
      <c r="G74" s="363"/>
      <c r="H74" s="363"/>
      <c r="I74" s="363"/>
      <c r="J74" s="348">
        <f>SUM(C74:I74)</f>
        <v>0</v>
      </c>
      <c r="K74" s="349">
        <f t="shared" ref="K74:K79" si="29">+C$8*C74+D$8*D74+E$8*E74+F$8*F74+G$8*G74+H$8*H74+I$8*I74</f>
        <v>0</v>
      </c>
    </row>
    <row r="75" spans="2:12" ht="20.100000000000001" customHeight="1">
      <c r="B75" s="362"/>
      <c r="C75" s="363"/>
      <c r="D75" s="363"/>
      <c r="E75" s="363"/>
      <c r="F75" s="363"/>
      <c r="G75" s="363"/>
      <c r="H75" s="363"/>
      <c r="I75" s="363"/>
      <c r="J75" s="348">
        <f t="shared" ref="J75:J79" si="30">SUM(C75:I75)</f>
        <v>0</v>
      </c>
      <c r="K75" s="349">
        <f t="shared" si="29"/>
        <v>0</v>
      </c>
    </row>
    <row r="76" spans="2:12" ht="20.100000000000001" customHeight="1">
      <c r="B76" s="362"/>
      <c r="C76" s="363"/>
      <c r="D76" s="363"/>
      <c r="E76" s="363"/>
      <c r="F76" s="363"/>
      <c r="G76" s="363"/>
      <c r="H76" s="363"/>
      <c r="I76" s="363"/>
      <c r="J76" s="348">
        <f t="shared" si="30"/>
        <v>0</v>
      </c>
      <c r="K76" s="349">
        <f t="shared" si="29"/>
        <v>0</v>
      </c>
    </row>
    <row r="77" spans="2:12" ht="20.100000000000001" customHeight="1">
      <c r="B77" s="362"/>
      <c r="C77" s="363"/>
      <c r="D77" s="363"/>
      <c r="E77" s="363"/>
      <c r="F77" s="363"/>
      <c r="G77" s="363"/>
      <c r="H77" s="363"/>
      <c r="I77" s="363"/>
      <c r="J77" s="348">
        <f t="shared" si="30"/>
        <v>0</v>
      </c>
      <c r="K77" s="349">
        <f t="shared" si="29"/>
        <v>0</v>
      </c>
    </row>
    <row r="78" spans="2:12" ht="20.100000000000001" customHeight="1">
      <c r="B78" s="362"/>
      <c r="C78" s="364"/>
      <c r="D78" s="364"/>
      <c r="E78" s="364"/>
      <c r="F78" s="364"/>
      <c r="G78" s="364"/>
      <c r="H78" s="364"/>
      <c r="I78" s="364"/>
      <c r="J78" s="348">
        <f t="shared" si="30"/>
        <v>0</v>
      </c>
      <c r="K78" s="349">
        <f t="shared" si="29"/>
        <v>0</v>
      </c>
    </row>
    <row r="79" spans="2:12" ht="20.100000000000001" customHeight="1">
      <c r="B79" s="362"/>
      <c r="C79" s="363"/>
      <c r="D79" s="363"/>
      <c r="E79" s="363"/>
      <c r="F79" s="363"/>
      <c r="G79" s="363"/>
      <c r="H79" s="363"/>
      <c r="I79" s="363"/>
      <c r="J79" s="350">
        <f t="shared" si="30"/>
        <v>0</v>
      </c>
      <c r="K79" s="351">
        <f t="shared" si="29"/>
        <v>0</v>
      </c>
    </row>
    <row r="80" spans="2:12" ht="20.100000000000001" customHeight="1">
      <c r="B80" s="367" t="s">
        <v>292</v>
      </c>
      <c r="C80" s="347">
        <f t="shared" ref="C80:I80" si="31">SUM(C74:C79)</f>
        <v>0</v>
      </c>
      <c r="D80" s="347">
        <f t="shared" si="31"/>
        <v>0</v>
      </c>
      <c r="E80" s="347">
        <f t="shared" si="31"/>
        <v>0</v>
      </c>
      <c r="F80" s="347">
        <f t="shared" si="31"/>
        <v>0</v>
      </c>
      <c r="G80" s="347">
        <f t="shared" si="31"/>
        <v>0</v>
      </c>
      <c r="H80" s="347">
        <f t="shared" si="31"/>
        <v>0</v>
      </c>
      <c r="I80" s="347">
        <f t="shared" si="31"/>
        <v>0</v>
      </c>
      <c r="J80" s="348">
        <f t="shared" ref="J80" si="32">SUM(C80:I80)</f>
        <v>0</v>
      </c>
      <c r="K80" s="352" t="s">
        <v>293</v>
      </c>
      <c r="L80" s="368"/>
    </row>
    <row r="81" spans="2:12" ht="20.100000000000001" customHeight="1">
      <c r="B81" s="344" t="s">
        <v>294</v>
      </c>
      <c r="C81" s="353">
        <f t="shared" ref="C81:I81" si="33">C80*C73</f>
        <v>0</v>
      </c>
      <c r="D81" s="353">
        <f t="shared" si="33"/>
        <v>0</v>
      </c>
      <c r="E81" s="353">
        <f t="shared" si="33"/>
        <v>0</v>
      </c>
      <c r="F81" s="353">
        <f t="shared" si="33"/>
        <v>0</v>
      </c>
      <c r="G81" s="353">
        <f t="shared" si="33"/>
        <v>0</v>
      </c>
      <c r="H81" s="353">
        <f t="shared" si="33"/>
        <v>0</v>
      </c>
      <c r="I81" s="353">
        <f t="shared" si="33"/>
        <v>0</v>
      </c>
      <c r="J81" s="354" t="s">
        <v>293</v>
      </c>
      <c r="K81" s="355">
        <f>SUM(C81:I81)</f>
        <v>0</v>
      </c>
      <c r="L81" s="356"/>
    </row>
    <row r="82" spans="2:12" ht="20.100000000000001" customHeight="1">
      <c r="B82" s="329"/>
    </row>
    <row r="83" spans="2:12" ht="20.100000000000001" customHeight="1">
      <c r="B83" s="329"/>
    </row>
    <row r="84" spans="2:12" ht="20.100000000000001" customHeight="1">
      <c r="B84" s="358" t="s">
        <v>301</v>
      </c>
      <c r="C84" s="359"/>
      <c r="D84" s="359"/>
      <c r="E84" s="361"/>
      <c r="F84" s="361"/>
      <c r="G84" s="361"/>
      <c r="H84" s="361"/>
      <c r="I84" s="359"/>
      <c r="J84" s="339"/>
      <c r="K84" s="340"/>
    </row>
    <row r="85" spans="2:12" ht="20.100000000000001" customHeight="1">
      <c r="B85" s="341"/>
      <c r="C85" s="342" t="s">
        <v>283</v>
      </c>
      <c r="D85" s="342" t="s">
        <v>284</v>
      </c>
      <c r="E85" s="343" t="s">
        <v>285</v>
      </c>
      <c r="F85" s="343" t="s">
        <v>286</v>
      </c>
      <c r="G85" s="343" t="s">
        <v>287</v>
      </c>
      <c r="H85" s="343" t="s">
        <v>288</v>
      </c>
      <c r="I85" s="342" t="s">
        <v>289</v>
      </c>
      <c r="J85" s="483" t="s">
        <v>290</v>
      </c>
      <c r="K85" s="485" t="s">
        <v>291</v>
      </c>
    </row>
    <row r="86" spans="2:12" ht="20.100000000000001" customHeight="1">
      <c r="B86" s="382" t="s">
        <v>303</v>
      </c>
      <c r="C86" s="345">
        <f t="shared" ref="C86:I86" si="34">C73</f>
        <v>0</v>
      </c>
      <c r="D86" s="346">
        <f t="shared" si="34"/>
        <v>0</v>
      </c>
      <c r="E86" s="345">
        <f t="shared" si="34"/>
        <v>0</v>
      </c>
      <c r="F86" s="345">
        <f t="shared" si="34"/>
        <v>0</v>
      </c>
      <c r="G86" s="345">
        <f t="shared" si="34"/>
        <v>0</v>
      </c>
      <c r="H86" s="345">
        <f t="shared" si="34"/>
        <v>0</v>
      </c>
      <c r="I86" s="345">
        <f t="shared" si="34"/>
        <v>0</v>
      </c>
      <c r="J86" s="484"/>
      <c r="K86" s="486"/>
    </row>
    <row r="87" spans="2:12" ht="20.100000000000001" customHeight="1">
      <c r="B87" s="367" t="s">
        <v>292</v>
      </c>
      <c r="C87" s="347">
        <f>C15+C28+C41+C54+C67+C80</f>
        <v>0</v>
      </c>
      <c r="D87" s="347">
        <f t="shared" ref="D87:I88" si="35">D15+D28+D41+D54+D67+D80</f>
        <v>0</v>
      </c>
      <c r="E87" s="347">
        <f t="shared" si="35"/>
        <v>0</v>
      </c>
      <c r="F87" s="347">
        <f t="shared" si="35"/>
        <v>0</v>
      </c>
      <c r="G87" s="347">
        <f t="shared" si="35"/>
        <v>0</v>
      </c>
      <c r="H87" s="347">
        <f t="shared" si="35"/>
        <v>0</v>
      </c>
      <c r="I87" s="347">
        <f t="shared" si="35"/>
        <v>0</v>
      </c>
      <c r="J87" s="348">
        <f>SUM(C87:I87)</f>
        <v>0</v>
      </c>
      <c r="K87" s="352" t="s">
        <v>293</v>
      </c>
      <c r="L87" s="369"/>
    </row>
    <row r="88" spans="2:12" ht="20.100000000000001" customHeight="1">
      <c r="B88" s="370" t="s">
        <v>294</v>
      </c>
      <c r="C88" s="371">
        <f>C16+C29+C42+C55+C68+C81</f>
        <v>0</v>
      </c>
      <c r="D88" s="371">
        <f t="shared" si="35"/>
        <v>0</v>
      </c>
      <c r="E88" s="371">
        <f t="shared" si="35"/>
        <v>0</v>
      </c>
      <c r="F88" s="371">
        <f t="shared" si="35"/>
        <v>0</v>
      </c>
      <c r="G88" s="371">
        <f t="shared" si="35"/>
        <v>0</v>
      </c>
      <c r="H88" s="371">
        <f t="shared" si="35"/>
        <v>0</v>
      </c>
      <c r="I88" s="371">
        <f>I16+I29+I42+I55+I68+I81</f>
        <v>0</v>
      </c>
      <c r="J88" s="354" t="s">
        <v>293</v>
      </c>
      <c r="K88" s="355">
        <f>SUM(C88:I88)</f>
        <v>0</v>
      </c>
      <c r="L88" s="372"/>
    </row>
    <row r="89" spans="2:12" ht="20.100000000000001" customHeight="1">
      <c r="B89" s="329"/>
    </row>
    <row r="90" spans="2:12" ht="20.100000000000001" customHeight="1">
      <c r="B90" s="329" t="s">
        <v>406</v>
      </c>
    </row>
    <row r="91" spans="2:12" ht="20.100000000000001" customHeight="1">
      <c r="B91" s="329" t="s">
        <v>319</v>
      </c>
    </row>
    <row r="92" spans="2:12" ht="20.100000000000001" customHeight="1">
      <c r="B92" s="329" t="s">
        <v>320</v>
      </c>
    </row>
    <row r="93" spans="2:12" ht="20.100000000000001" customHeight="1">
      <c r="B93" s="329" t="s">
        <v>322</v>
      </c>
    </row>
    <row r="94" spans="2:12" ht="20.100000000000001" customHeight="1">
      <c r="B94" s="329" t="s">
        <v>321</v>
      </c>
    </row>
    <row r="95" spans="2:12" ht="20.100000000000001" customHeight="1">
      <c r="B95" s="329" t="s">
        <v>331</v>
      </c>
    </row>
    <row r="96" spans="2:12" ht="20.100000000000001" customHeight="1">
      <c r="B96" s="329"/>
    </row>
    <row r="97" spans="2:11" ht="20.100000000000001" customHeight="1">
      <c r="B97" s="329"/>
    </row>
    <row r="98" spans="2:11" ht="20.100000000000001" customHeight="1">
      <c r="B98" s="402" t="s">
        <v>323</v>
      </c>
      <c r="C98" s="403"/>
      <c r="D98" s="336"/>
      <c r="E98" s="404"/>
      <c r="F98" s="405"/>
      <c r="G98" s="406"/>
      <c r="H98" s="407"/>
      <c r="I98" s="403"/>
      <c r="J98" s="403"/>
      <c r="K98" s="408"/>
    </row>
    <row r="99" spans="2:11" ht="20.100000000000001" customHeight="1">
      <c r="B99" s="473" t="s">
        <v>324</v>
      </c>
      <c r="C99" s="474"/>
      <c r="D99" s="474"/>
      <c r="E99" s="475"/>
      <c r="F99" s="411" t="s">
        <v>328</v>
      </c>
      <c r="G99" s="411" t="s">
        <v>329</v>
      </c>
      <c r="H99" s="473" t="s">
        <v>327</v>
      </c>
      <c r="I99" s="475"/>
      <c r="J99" s="473" t="s">
        <v>326</v>
      </c>
      <c r="K99" s="475"/>
    </row>
    <row r="100" spans="2:11" ht="20.100000000000001" customHeight="1">
      <c r="B100" s="478"/>
      <c r="C100" s="479"/>
      <c r="D100" s="479"/>
      <c r="E100" s="480"/>
      <c r="F100" s="412"/>
      <c r="G100" s="412"/>
      <c r="H100" s="481"/>
      <c r="I100" s="482"/>
      <c r="J100" s="409"/>
      <c r="K100" s="410"/>
    </row>
    <row r="101" spans="2:11" ht="20.100000000000001" customHeight="1">
      <c r="B101" s="478"/>
      <c r="C101" s="479"/>
      <c r="D101" s="479"/>
      <c r="E101" s="480"/>
      <c r="F101" s="412"/>
      <c r="G101" s="412"/>
      <c r="H101" s="481"/>
      <c r="I101" s="482"/>
      <c r="J101" s="409"/>
      <c r="K101" s="410"/>
    </row>
    <row r="102" spans="2:11" ht="20.100000000000001" customHeight="1">
      <c r="B102" s="478"/>
      <c r="C102" s="479"/>
      <c r="D102" s="479"/>
      <c r="E102" s="480"/>
      <c r="F102" s="412"/>
      <c r="G102" s="412"/>
      <c r="H102" s="481"/>
      <c r="I102" s="482"/>
      <c r="J102" s="409"/>
      <c r="K102" s="410"/>
    </row>
    <row r="103" spans="2:11" ht="20.100000000000001" customHeight="1">
      <c r="B103" s="478"/>
      <c r="C103" s="479"/>
      <c r="D103" s="479"/>
      <c r="E103" s="480"/>
      <c r="F103" s="412"/>
      <c r="G103" s="412"/>
      <c r="H103" s="481"/>
      <c r="I103" s="482"/>
      <c r="J103" s="409"/>
      <c r="K103" s="410"/>
    </row>
    <row r="104" spans="2:11" ht="20.100000000000001" customHeight="1">
      <c r="B104" s="478"/>
      <c r="C104" s="479"/>
      <c r="D104" s="479"/>
      <c r="E104" s="480"/>
      <c r="F104" s="412"/>
      <c r="G104" s="412"/>
      <c r="H104" s="481"/>
      <c r="I104" s="482"/>
      <c r="J104" s="409"/>
      <c r="K104" s="410"/>
    </row>
    <row r="105" spans="2:11" ht="20.100000000000001" customHeight="1">
      <c r="B105" s="478"/>
      <c r="C105" s="479"/>
      <c r="D105" s="479"/>
      <c r="E105" s="480"/>
      <c r="F105" s="412"/>
      <c r="G105" s="412"/>
      <c r="H105" s="481"/>
      <c r="I105" s="482"/>
      <c r="J105" s="409"/>
      <c r="K105" s="410"/>
    </row>
    <row r="106" spans="2:11" ht="20.100000000000001" customHeight="1">
      <c r="B106" s="473" t="s">
        <v>325</v>
      </c>
      <c r="C106" s="474"/>
      <c r="D106" s="474"/>
      <c r="E106" s="475"/>
      <c r="F106" s="411"/>
      <c r="G106" s="411"/>
      <c r="H106" s="476">
        <f>SUM(H100:I105)</f>
        <v>0</v>
      </c>
      <c r="I106" s="477"/>
      <c r="J106" s="409"/>
      <c r="K106" s="410"/>
    </row>
    <row r="107" spans="2:11" ht="20.100000000000001" customHeight="1">
      <c r="B107" s="329" t="s">
        <v>330</v>
      </c>
    </row>
    <row r="108" spans="2:11" ht="20.100000000000001" customHeight="1">
      <c r="B108" s="329" t="s">
        <v>332</v>
      </c>
    </row>
  </sheetData>
  <mergeCells count="32">
    <mergeCell ref="B99:E99"/>
    <mergeCell ref="J20:J21"/>
    <mergeCell ref="K20:K21"/>
    <mergeCell ref="J72:J73"/>
    <mergeCell ref="K72:K73"/>
    <mergeCell ref="J85:J86"/>
    <mergeCell ref="K85:K86"/>
    <mergeCell ref="J33:J34"/>
    <mergeCell ref="K33:K34"/>
    <mergeCell ref="J46:J47"/>
    <mergeCell ref="K46:K47"/>
    <mergeCell ref="C2:I2"/>
    <mergeCell ref="J7:J8"/>
    <mergeCell ref="K7:K8"/>
    <mergeCell ref="J59:J60"/>
    <mergeCell ref="K59:K60"/>
    <mergeCell ref="B106:E106"/>
    <mergeCell ref="H106:I106"/>
    <mergeCell ref="J99:K99"/>
    <mergeCell ref="B104:E104"/>
    <mergeCell ref="H104:I104"/>
    <mergeCell ref="B103:E103"/>
    <mergeCell ref="H103:I103"/>
    <mergeCell ref="B105:E105"/>
    <mergeCell ref="H105:I105"/>
    <mergeCell ref="B100:E100"/>
    <mergeCell ref="H100:I100"/>
    <mergeCell ref="B101:E101"/>
    <mergeCell ref="H101:I101"/>
    <mergeCell ref="B102:E102"/>
    <mergeCell ref="H102:I102"/>
    <mergeCell ref="H99:I99"/>
  </mergeCells>
  <phoneticPr fontId="19"/>
  <dataValidations count="1">
    <dataValidation type="list" allowBlank="1" showInputMessage="1" showErrorMessage="1" sqref="C4" xr:uid="{317575CC-D6A1-4AD6-85EB-8BA3C432FDE8}">
      <formula1>$N$7:$N$10</formula1>
    </dataValidation>
  </dataValidations>
  <printOptions horizontalCentered="1" gridLinesSet="0"/>
  <pageMargins left="0.47244094488188981" right="0.39370078740157483" top="0.47244094488188981" bottom="0.39370078740157483" header="0.51181102362204722" footer="0.51181102362204722"/>
  <pageSetup paperSize="9" scale="71" orientation="portrait" horizontalDpi="4294967292" r:id="rId1"/>
  <headerFooter alignWithMargins="0"/>
  <rowBreaks count="1" manualBreakCount="1">
    <brk id="56" min="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F426-D1B4-4B46-9F03-34F373C5E541}">
  <dimension ref="B1:O28"/>
  <sheetViews>
    <sheetView showGridLines="0" view="pageBreakPreview" zoomScaleNormal="75" zoomScaleSheetLayoutView="100" workbookViewId="0">
      <selection activeCell="C10" sqref="C10"/>
    </sheetView>
  </sheetViews>
  <sheetFormatPr defaultColWidth="7.109375" defaultRowHeight="11.25"/>
  <cols>
    <col min="1" max="1" width="1.77734375" style="13" customWidth="1"/>
    <col min="2" max="2" width="3.88671875" style="14" customWidth="1"/>
    <col min="3" max="3" width="31.77734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4.5546875" style="13" customWidth="1"/>
    <col min="11" max="11" width="1.21875" style="13" customWidth="1"/>
    <col min="12" max="15" width="8.33203125" style="13" customWidth="1"/>
    <col min="16" max="16384" width="7.109375" style="13"/>
  </cols>
  <sheetData>
    <row r="1" spans="2:15" ht="15" customHeight="1" thickBot="1">
      <c r="B1" s="241" t="s">
        <v>171</v>
      </c>
      <c r="J1" s="43"/>
    </row>
    <row r="2" spans="2:15" ht="15" customHeight="1" thickBot="1">
      <c r="B2" s="220"/>
      <c r="I2" s="226" t="s">
        <v>78</v>
      </c>
      <c r="J2" s="124"/>
    </row>
    <row r="3" spans="2:15" ht="15" customHeight="1">
      <c r="B3" s="220"/>
      <c r="J3" s="15"/>
    </row>
    <row r="4" spans="2:15" s="3" customFormat="1" ht="30.75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  <c r="K4" s="4"/>
    </row>
    <row r="5" spans="2:15" ht="15" customHeight="1">
      <c r="B5" s="511" t="s">
        <v>237</v>
      </c>
      <c r="C5" s="511"/>
      <c r="D5" s="511"/>
      <c r="E5" s="511"/>
      <c r="F5" s="511"/>
      <c r="G5" s="511"/>
      <c r="H5" s="511"/>
      <c r="I5" s="511"/>
      <c r="J5" s="511"/>
    </row>
    <row r="6" spans="2:15" ht="15" customHeight="1">
      <c r="B6" s="220" t="s">
        <v>252</v>
      </c>
      <c r="C6" s="220"/>
      <c r="D6" s="220"/>
      <c r="E6" s="220"/>
      <c r="F6" s="220"/>
      <c r="G6" s="220"/>
      <c r="H6" s="220"/>
      <c r="I6" s="220"/>
      <c r="J6" s="220"/>
    </row>
    <row r="7" spans="2:15" ht="15" customHeight="1">
      <c r="B7" s="13"/>
      <c r="C7" s="220"/>
      <c r="J7" s="17" t="s">
        <v>5</v>
      </c>
    </row>
    <row r="8" spans="2:15" s="14" customFormat="1" ht="20.25" customHeight="1">
      <c r="B8" s="521" t="s">
        <v>6</v>
      </c>
      <c r="C8" s="513"/>
      <c r="D8" s="518" t="s">
        <v>8</v>
      </c>
      <c r="E8" s="518" t="s">
        <v>7</v>
      </c>
      <c r="F8" s="516" t="s">
        <v>101</v>
      </c>
      <c r="G8" s="517"/>
      <c r="H8" s="517"/>
      <c r="I8" s="518" t="s">
        <v>9</v>
      </c>
      <c r="J8" s="522" t="s">
        <v>10</v>
      </c>
    </row>
    <row r="9" spans="2:15" s="14" customFormat="1" ht="20.25" customHeight="1">
      <c r="B9" s="514"/>
      <c r="C9" s="515"/>
      <c r="D9" s="519"/>
      <c r="E9" s="519"/>
      <c r="F9" s="231">
        <v>9</v>
      </c>
      <c r="G9" s="231">
        <f>F9+1</f>
        <v>10</v>
      </c>
      <c r="H9" s="231">
        <f t="shared" ref="H9" si="0">G9+1</f>
        <v>11</v>
      </c>
      <c r="I9" s="519"/>
      <c r="J9" s="522"/>
    </row>
    <row r="10" spans="2:15" ht="21" customHeight="1">
      <c r="B10" s="222">
        <v>1</v>
      </c>
      <c r="C10" s="38" t="s">
        <v>220</v>
      </c>
      <c r="D10" s="63" t="s">
        <v>13</v>
      </c>
      <c r="E10" s="62" t="s">
        <v>11</v>
      </c>
      <c r="F10" s="174"/>
      <c r="G10" s="174"/>
      <c r="H10" s="174"/>
      <c r="I10" s="175">
        <f t="shared" ref="I10:I14" si="1">SUM(F10:H10)</f>
        <v>0</v>
      </c>
      <c r="J10" s="64"/>
      <c r="K10" s="234"/>
      <c r="L10" s="235"/>
      <c r="M10" s="235"/>
      <c r="N10" s="234"/>
      <c r="O10" s="235"/>
    </row>
    <row r="11" spans="2:15" ht="21" customHeight="1">
      <c r="B11" s="53">
        <v>2</v>
      </c>
      <c r="C11" s="38"/>
      <c r="D11" s="20" t="s">
        <v>13</v>
      </c>
      <c r="E11" s="19" t="s">
        <v>11</v>
      </c>
      <c r="F11" s="176"/>
      <c r="G11" s="176"/>
      <c r="H11" s="176"/>
      <c r="I11" s="177">
        <f t="shared" si="1"/>
        <v>0</v>
      </c>
      <c r="J11" s="54"/>
      <c r="K11" s="234"/>
      <c r="L11" s="235"/>
      <c r="M11" s="235"/>
      <c r="N11" s="234"/>
      <c r="O11" s="235"/>
    </row>
    <row r="12" spans="2:15" ht="21" customHeight="1">
      <c r="B12" s="53">
        <v>3</v>
      </c>
      <c r="C12" s="38"/>
      <c r="D12" s="20" t="s">
        <v>13</v>
      </c>
      <c r="E12" s="19" t="s">
        <v>11</v>
      </c>
      <c r="F12" s="176"/>
      <c r="G12" s="176"/>
      <c r="H12" s="176"/>
      <c r="I12" s="177">
        <f t="shared" si="1"/>
        <v>0</v>
      </c>
      <c r="J12" s="54"/>
      <c r="K12" s="234"/>
      <c r="L12" s="235"/>
      <c r="M12" s="235"/>
      <c r="N12" s="234"/>
      <c r="O12" s="235"/>
    </row>
    <row r="13" spans="2:15" ht="21" customHeight="1">
      <c r="B13" s="53">
        <v>4</v>
      </c>
      <c r="C13" s="38"/>
      <c r="D13" s="20" t="s">
        <v>13</v>
      </c>
      <c r="E13" s="19" t="s">
        <v>11</v>
      </c>
      <c r="F13" s="176"/>
      <c r="G13" s="176"/>
      <c r="H13" s="176"/>
      <c r="I13" s="177">
        <f t="shared" si="1"/>
        <v>0</v>
      </c>
      <c r="J13" s="54"/>
      <c r="K13" s="234"/>
      <c r="L13" s="235"/>
      <c r="M13" s="235"/>
      <c r="N13" s="234"/>
      <c r="O13" s="235"/>
    </row>
    <row r="14" spans="2:15" ht="21" customHeight="1">
      <c r="B14" s="53">
        <v>5</v>
      </c>
      <c r="C14" s="38"/>
      <c r="D14" s="20" t="s">
        <v>13</v>
      </c>
      <c r="E14" s="19" t="s">
        <v>11</v>
      </c>
      <c r="F14" s="176"/>
      <c r="G14" s="176"/>
      <c r="H14" s="176"/>
      <c r="I14" s="177">
        <f t="shared" si="1"/>
        <v>0</v>
      </c>
      <c r="J14" s="54"/>
      <c r="K14" s="234"/>
      <c r="L14" s="235"/>
      <c r="M14" s="235"/>
      <c r="N14" s="234"/>
      <c r="O14" s="235"/>
    </row>
    <row r="15" spans="2:15" ht="21" customHeight="1">
      <c r="B15" s="53">
        <v>6</v>
      </c>
      <c r="C15" s="38"/>
      <c r="D15" s="20" t="s">
        <v>13</v>
      </c>
      <c r="E15" s="19" t="s">
        <v>11</v>
      </c>
      <c r="F15" s="176"/>
      <c r="G15" s="176"/>
      <c r="H15" s="176"/>
      <c r="I15" s="177">
        <f>SUM(F15:H15)</f>
        <v>0</v>
      </c>
      <c r="J15" s="54"/>
      <c r="K15" s="234"/>
      <c r="L15" s="235"/>
      <c r="M15" s="235"/>
      <c r="N15" s="234"/>
      <c r="O15" s="235"/>
    </row>
    <row r="16" spans="2:15" ht="21" customHeight="1">
      <c r="B16" s="53">
        <v>7</v>
      </c>
      <c r="C16" s="38"/>
      <c r="D16" s="20" t="s">
        <v>13</v>
      </c>
      <c r="E16" s="19" t="s">
        <v>11</v>
      </c>
      <c r="F16" s="176"/>
      <c r="G16" s="176"/>
      <c r="H16" s="176"/>
      <c r="I16" s="177">
        <f t="shared" ref="I16:I17" si="2">SUM(F16:H16)</f>
        <v>0</v>
      </c>
      <c r="J16" s="54"/>
      <c r="K16" s="234"/>
      <c r="L16" s="235"/>
      <c r="M16" s="235"/>
      <c r="N16" s="234"/>
      <c r="O16" s="235"/>
    </row>
    <row r="17" spans="2:15" ht="21" customHeight="1">
      <c r="B17" s="53">
        <v>8</v>
      </c>
      <c r="C17" s="269"/>
      <c r="D17" s="20" t="s">
        <v>13</v>
      </c>
      <c r="E17" s="19" t="s">
        <v>11</v>
      </c>
      <c r="F17" s="189"/>
      <c r="G17" s="189"/>
      <c r="H17" s="189"/>
      <c r="I17" s="185">
        <f t="shared" si="2"/>
        <v>0</v>
      </c>
      <c r="J17" s="78"/>
      <c r="K17" s="234"/>
      <c r="L17" s="235"/>
      <c r="M17" s="235"/>
      <c r="N17" s="234"/>
      <c r="O17" s="235"/>
    </row>
    <row r="18" spans="2:15" ht="21" customHeight="1">
      <c r="B18" s="523" t="s">
        <v>22</v>
      </c>
      <c r="C18" s="524"/>
      <c r="D18" s="28" t="s">
        <v>13</v>
      </c>
      <c r="E18" s="27" t="s">
        <v>11</v>
      </c>
      <c r="F18" s="187">
        <f>SUM(F10:F17)</f>
        <v>0</v>
      </c>
      <c r="G18" s="187">
        <f>SUM(G10:G17)</f>
        <v>0</v>
      </c>
      <c r="H18" s="187">
        <f>SUM(H10:H17)</f>
        <v>0</v>
      </c>
      <c r="I18" s="188">
        <f>SUM(F18:H18)</f>
        <v>0</v>
      </c>
      <c r="J18" s="81"/>
      <c r="K18" s="234"/>
      <c r="L18" s="235"/>
      <c r="M18" s="235"/>
      <c r="N18" s="234"/>
      <c r="O18" s="235"/>
    </row>
    <row r="19" spans="2:15" ht="21" customHeight="1">
      <c r="B19" s="523" t="s">
        <v>23</v>
      </c>
      <c r="C19" s="524"/>
      <c r="D19" s="35" t="s">
        <v>15</v>
      </c>
      <c r="E19" s="34" t="s">
        <v>11</v>
      </c>
      <c r="F19" s="189"/>
      <c r="G19" s="189"/>
      <c r="H19" s="189"/>
      <c r="I19" s="190">
        <f>SUM(F19:H19)</f>
        <v>0</v>
      </c>
      <c r="J19" s="77"/>
      <c r="K19" s="234"/>
      <c r="L19" s="235"/>
      <c r="M19" s="235"/>
      <c r="N19" s="234"/>
      <c r="O19" s="235"/>
    </row>
    <row r="20" spans="2:15" ht="21" customHeight="1">
      <c r="B20" s="523" t="s">
        <v>24</v>
      </c>
      <c r="C20" s="524"/>
      <c r="D20" s="28" t="s">
        <v>15</v>
      </c>
      <c r="E20" s="27" t="s">
        <v>11</v>
      </c>
      <c r="F20" s="191"/>
      <c r="G20" s="191"/>
      <c r="H20" s="191"/>
      <c r="I20" s="192">
        <f>SUM(F20:H20)</f>
        <v>0</v>
      </c>
      <c r="J20" s="77"/>
      <c r="K20" s="234"/>
      <c r="L20" s="235"/>
      <c r="M20" s="235"/>
      <c r="N20" s="234"/>
      <c r="O20" s="235"/>
    </row>
    <row r="21" spans="2:15" ht="21" customHeight="1">
      <c r="B21" s="523" t="s">
        <v>25</v>
      </c>
      <c r="C21" s="524"/>
      <c r="D21" s="28" t="s">
        <v>15</v>
      </c>
      <c r="E21" s="27" t="s">
        <v>11</v>
      </c>
      <c r="F21" s="191"/>
      <c r="G21" s="191"/>
      <c r="H21" s="191"/>
      <c r="I21" s="188">
        <f>SUM(F21:H21)</f>
        <v>0</v>
      </c>
      <c r="J21" s="77"/>
      <c r="K21" s="234"/>
      <c r="L21" s="235"/>
      <c r="M21" s="235"/>
      <c r="N21" s="234"/>
      <c r="O21" s="235"/>
    </row>
    <row r="22" spans="2:15" ht="21" customHeight="1">
      <c r="B22" s="525" t="s">
        <v>21</v>
      </c>
      <c r="C22" s="526"/>
      <c r="D22" s="35" t="s">
        <v>13</v>
      </c>
      <c r="E22" s="34" t="s">
        <v>11</v>
      </c>
      <c r="F22" s="184">
        <f>SUM(F18:F21)</f>
        <v>0</v>
      </c>
      <c r="G22" s="184">
        <f t="shared" ref="G22" si="3">SUM(G18:G21)</f>
        <v>0</v>
      </c>
      <c r="H22" s="184">
        <f>SUM(H18:H21)</f>
        <v>0</v>
      </c>
      <c r="I22" s="185">
        <f>SUM(F22:H22)</f>
        <v>0</v>
      </c>
      <c r="J22" s="79"/>
      <c r="K22" s="234"/>
      <c r="L22" s="235"/>
      <c r="M22" s="235"/>
      <c r="N22" s="234"/>
      <c r="O22" s="235"/>
    </row>
    <row r="23" spans="2:15" ht="12" customHeight="1">
      <c r="B23" s="10" t="s">
        <v>12</v>
      </c>
      <c r="C23" s="508" t="s">
        <v>35</v>
      </c>
      <c r="D23" s="508"/>
      <c r="E23" s="508"/>
      <c r="F23" s="508"/>
      <c r="G23" s="508"/>
      <c r="H23" s="508"/>
      <c r="I23" s="508"/>
      <c r="J23" s="508"/>
    </row>
    <row r="24" spans="2:15" ht="12" customHeight="1">
      <c r="B24" s="10" t="s">
        <v>12</v>
      </c>
      <c r="C24" s="507" t="s">
        <v>230</v>
      </c>
      <c r="D24" s="508"/>
      <c r="E24" s="508"/>
      <c r="F24" s="508"/>
      <c r="G24" s="508"/>
      <c r="H24" s="508"/>
      <c r="I24" s="508"/>
      <c r="J24" s="508"/>
    </row>
    <row r="25" spans="2:15" ht="12.75" customHeight="1">
      <c r="B25" s="10" t="s">
        <v>12</v>
      </c>
      <c r="C25" s="42" t="s">
        <v>163</v>
      </c>
      <c r="E25" s="13"/>
      <c r="F25" s="13"/>
      <c r="G25" s="13"/>
      <c r="H25" s="13"/>
    </row>
    <row r="26" spans="2:15" ht="12" customHeight="1">
      <c r="B26" s="10"/>
      <c r="C26" s="217"/>
      <c r="D26" s="218"/>
      <c r="E26" s="218"/>
      <c r="F26" s="218"/>
      <c r="G26" s="218"/>
      <c r="H26" s="218"/>
      <c r="I26" s="218"/>
      <c r="J26" s="218"/>
    </row>
    <row r="27" spans="2:15" ht="24.95" customHeight="1"/>
    <row r="28" spans="2:15" ht="24.95" customHeight="1"/>
  </sheetData>
  <mergeCells count="15">
    <mergeCell ref="C24:J24"/>
    <mergeCell ref="B18:C18"/>
    <mergeCell ref="B19:C19"/>
    <mergeCell ref="B20:C20"/>
    <mergeCell ref="B21:C21"/>
    <mergeCell ref="B22:C22"/>
    <mergeCell ref="C23:J23"/>
    <mergeCell ref="B4:J4"/>
    <mergeCell ref="B5:J5"/>
    <mergeCell ref="B8:C9"/>
    <mergeCell ref="D8:D9"/>
    <mergeCell ref="E8:E9"/>
    <mergeCell ref="F8:H8"/>
    <mergeCell ref="I8:I9"/>
    <mergeCell ref="J8:J9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6EC9-C3DC-428B-900C-29B9623AA02D}">
  <dimension ref="A1:R61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1" width="10.88671875" style="273" customWidth="1"/>
    <col min="12" max="15" width="8.88671875" style="273"/>
    <col min="16" max="16384" width="8.88671875" style="292"/>
  </cols>
  <sheetData>
    <row r="1" spans="1:18" ht="14.25" thickBot="1">
      <c r="B1" s="241" t="s">
        <v>308</v>
      </c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s="273" customFormat="1" ht="14.25" thickBot="1">
      <c r="A6" s="292"/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  <c r="P6" s="292"/>
      <c r="Q6" s="292"/>
      <c r="R6" s="292"/>
    </row>
    <row r="7" spans="1:18" s="273" customFormat="1" ht="14.25" thickTop="1">
      <c r="A7" s="292"/>
      <c r="B7" s="277"/>
      <c r="C7" s="453"/>
      <c r="D7" s="447"/>
      <c r="E7" s="454"/>
      <c r="F7" s="447"/>
      <c r="G7" s="447"/>
      <c r="H7" s="278"/>
      <c r="I7" s="455"/>
      <c r="J7" s="281"/>
      <c r="K7" s="281"/>
      <c r="P7" s="292"/>
      <c r="Q7" s="292"/>
      <c r="R7" s="292"/>
    </row>
    <row r="8" spans="1:18" s="273" customFormat="1">
      <c r="A8" s="292"/>
      <c r="B8" s="282" t="s">
        <v>247</v>
      </c>
      <c r="C8" s="444" t="s">
        <v>248</v>
      </c>
      <c r="D8" s="444" t="s">
        <v>248</v>
      </c>
      <c r="E8" s="445" t="s">
        <v>249</v>
      </c>
      <c r="F8" s="446"/>
      <c r="G8" s="446"/>
      <c r="H8" s="285">
        <f>+F8*G8</f>
        <v>0</v>
      </c>
      <c r="I8" s="456"/>
      <c r="J8" s="287"/>
      <c r="K8" s="288"/>
      <c r="L8" s="289"/>
      <c r="P8" s="292"/>
      <c r="Q8" s="292"/>
      <c r="R8" s="292"/>
    </row>
    <row r="9" spans="1:18" s="273" customFormat="1">
      <c r="A9" s="292"/>
      <c r="B9" s="277"/>
      <c r="C9" s="447"/>
      <c r="D9" s="447"/>
      <c r="E9" s="454"/>
      <c r="F9" s="447"/>
      <c r="G9" s="447"/>
      <c r="H9" s="290"/>
      <c r="I9" s="455"/>
      <c r="J9" s="281"/>
      <c r="K9" s="281"/>
      <c r="P9" s="292"/>
      <c r="Q9" s="292"/>
      <c r="R9" s="292"/>
    </row>
    <row r="10" spans="1:18" s="273" customFormat="1">
      <c r="A10" s="292"/>
      <c r="B10" s="282"/>
      <c r="C10" s="444"/>
      <c r="D10" s="444" t="s">
        <v>248</v>
      </c>
      <c r="E10" s="445" t="s">
        <v>249</v>
      </c>
      <c r="F10" s="446"/>
      <c r="G10" s="446"/>
      <c r="H10" s="285">
        <f>+F10*G10</f>
        <v>0</v>
      </c>
      <c r="I10" s="456"/>
      <c r="K10" s="288"/>
      <c r="L10" s="289"/>
      <c r="P10" s="292"/>
      <c r="Q10" s="292"/>
      <c r="R10" s="292"/>
    </row>
    <row r="11" spans="1:18" s="273" customFormat="1">
      <c r="A11" s="292"/>
      <c r="B11" s="277"/>
      <c r="C11" s="447"/>
      <c r="D11" s="447"/>
      <c r="E11" s="454"/>
      <c r="F11" s="447"/>
      <c r="G11" s="447"/>
      <c r="H11" s="290"/>
      <c r="I11" s="455"/>
      <c r="P11" s="292"/>
      <c r="Q11" s="292"/>
      <c r="R11" s="292"/>
    </row>
    <row r="12" spans="1:18" s="273" customFormat="1">
      <c r="A12" s="292"/>
      <c r="B12" s="282"/>
      <c r="C12" s="444"/>
      <c r="D12" s="444" t="s">
        <v>248</v>
      </c>
      <c r="E12" s="445" t="s">
        <v>249</v>
      </c>
      <c r="F12" s="446"/>
      <c r="G12" s="446"/>
      <c r="H12" s="285">
        <f>+F12*G12</f>
        <v>0</v>
      </c>
      <c r="I12" s="456"/>
      <c r="P12" s="292"/>
      <c r="Q12" s="292"/>
      <c r="R12" s="292"/>
    </row>
    <row r="13" spans="1:18" s="273" customFormat="1">
      <c r="A13" s="292"/>
      <c r="B13" s="277"/>
      <c r="C13" s="447"/>
      <c r="D13" s="447"/>
      <c r="E13" s="454"/>
      <c r="F13" s="447"/>
      <c r="G13" s="447"/>
      <c r="H13" s="290"/>
      <c r="I13" s="455"/>
      <c r="P13" s="292"/>
      <c r="Q13" s="292"/>
      <c r="R13" s="292"/>
    </row>
    <row r="14" spans="1:18" s="273" customFormat="1">
      <c r="A14" s="292"/>
      <c r="B14" s="282"/>
      <c r="C14" s="444"/>
      <c r="D14" s="444" t="s">
        <v>248</v>
      </c>
      <c r="E14" s="445" t="s">
        <v>249</v>
      </c>
      <c r="F14" s="446"/>
      <c r="G14" s="446"/>
      <c r="H14" s="285">
        <f>+F14*G14</f>
        <v>0</v>
      </c>
      <c r="I14" s="456"/>
      <c r="P14" s="292"/>
      <c r="Q14" s="292"/>
      <c r="R14" s="292"/>
    </row>
    <row r="15" spans="1:18" s="273" customFormat="1">
      <c r="A15" s="292"/>
      <c r="B15" s="277"/>
      <c r="C15" s="278"/>
      <c r="D15" s="278"/>
      <c r="E15" s="279"/>
      <c r="F15" s="278"/>
      <c r="G15" s="278"/>
      <c r="H15" s="290"/>
      <c r="I15" s="280"/>
      <c r="P15" s="292"/>
      <c r="Q15" s="292"/>
      <c r="R15" s="292"/>
    </row>
    <row r="16" spans="1:18" s="273" customFormat="1">
      <c r="A16" s="292"/>
      <c r="B16" s="282"/>
      <c r="C16" s="285"/>
      <c r="D16" s="285" t="s">
        <v>250</v>
      </c>
      <c r="E16" s="284"/>
      <c r="F16" s="285"/>
      <c r="G16" s="285"/>
      <c r="H16" s="285">
        <f>SUM(H7:H14)</f>
        <v>0</v>
      </c>
      <c r="I16" s="286"/>
      <c r="P16" s="292"/>
      <c r="Q16" s="292"/>
      <c r="R16" s="292"/>
    </row>
    <row r="17" spans="1:18" s="273" customFormat="1">
      <c r="A17" s="292"/>
      <c r="B17" s="277"/>
      <c r="C17" s="278"/>
      <c r="D17" s="278"/>
      <c r="E17" s="279"/>
      <c r="F17" s="278"/>
      <c r="G17" s="278"/>
      <c r="H17" s="278"/>
      <c r="I17" s="280"/>
      <c r="P17" s="292"/>
      <c r="Q17" s="292"/>
      <c r="R17" s="292"/>
    </row>
    <row r="18" spans="1:18" s="273" customFormat="1">
      <c r="A18" s="292"/>
      <c r="B18" s="282"/>
      <c r="C18" s="285"/>
      <c r="D18" s="285"/>
      <c r="E18" s="279"/>
      <c r="F18" s="285"/>
      <c r="G18" s="285"/>
      <c r="H18" s="285"/>
      <c r="I18" s="286"/>
      <c r="L18" s="291"/>
      <c r="P18" s="292"/>
      <c r="Q18" s="292"/>
      <c r="R18" s="292"/>
    </row>
    <row r="19" spans="1:18" s="273" customFormat="1">
      <c r="A19" s="292"/>
      <c r="B19" s="277"/>
      <c r="C19" s="447"/>
      <c r="D19" s="447"/>
      <c r="E19" s="454"/>
      <c r="F19" s="447"/>
      <c r="G19" s="447"/>
      <c r="H19" s="290"/>
      <c r="I19" s="455"/>
      <c r="J19" s="281"/>
      <c r="L19" s="291"/>
      <c r="P19" s="292"/>
      <c r="Q19" s="292"/>
      <c r="R19" s="292"/>
    </row>
    <row r="20" spans="1:18">
      <c r="B20" s="282"/>
      <c r="C20" s="444" t="s">
        <v>248</v>
      </c>
      <c r="D20" s="444" t="s">
        <v>248</v>
      </c>
      <c r="E20" s="445" t="s">
        <v>249</v>
      </c>
      <c r="F20" s="446"/>
      <c r="G20" s="446"/>
      <c r="H20" s="285">
        <f>+F20*G20</f>
        <v>0</v>
      </c>
      <c r="I20" s="456"/>
      <c r="K20" s="288"/>
      <c r="L20" s="291"/>
    </row>
    <row r="21" spans="1:18">
      <c r="B21" s="277"/>
      <c r="C21" s="447"/>
      <c r="D21" s="447"/>
      <c r="E21" s="454"/>
      <c r="F21" s="447"/>
      <c r="G21" s="447"/>
      <c r="H21" s="290"/>
      <c r="I21" s="455"/>
      <c r="J21" s="281"/>
      <c r="L21" s="291"/>
    </row>
    <row r="22" spans="1:18">
      <c r="B22" s="282"/>
      <c r="C22" s="444"/>
      <c r="D22" s="444" t="s">
        <v>248</v>
      </c>
      <c r="E22" s="445" t="s">
        <v>249</v>
      </c>
      <c r="F22" s="446"/>
      <c r="G22" s="446"/>
      <c r="H22" s="285">
        <f>+F22*G22</f>
        <v>0</v>
      </c>
      <c r="I22" s="456"/>
      <c r="L22" s="291"/>
    </row>
    <row r="23" spans="1:18">
      <c r="B23" s="277"/>
      <c r="C23" s="447"/>
      <c r="D23" s="447"/>
      <c r="E23" s="454"/>
      <c r="F23" s="447"/>
      <c r="G23" s="447"/>
      <c r="H23" s="290"/>
      <c r="I23" s="455"/>
      <c r="L23" s="291"/>
    </row>
    <row r="24" spans="1:18">
      <c r="B24" s="282"/>
      <c r="C24" s="444"/>
      <c r="D24" s="444" t="s">
        <v>248</v>
      </c>
      <c r="E24" s="445" t="s">
        <v>249</v>
      </c>
      <c r="F24" s="446"/>
      <c r="G24" s="446"/>
      <c r="H24" s="285">
        <f>+F24*G24</f>
        <v>0</v>
      </c>
      <c r="I24" s="456"/>
    </row>
    <row r="25" spans="1:18">
      <c r="B25" s="277"/>
      <c r="C25" s="447"/>
      <c r="D25" s="447"/>
      <c r="E25" s="454"/>
      <c r="F25" s="447"/>
      <c r="G25" s="447"/>
      <c r="H25" s="290"/>
      <c r="I25" s="455"/>
    </row>
    <row r="26" spans="1:18">
      <c r="B26" s="282"/>
      <c r="C26" s="444"/>
      <c r="D26" s="444" t="s">
        <v>248</v>
      </c>
      <c r="E26" s="445" t="s">
        <v>249</v>
      </c>
      <c r="F26" s="446"/>
      <c r="G26" s="446"/>
      <c r="H26" s="285">
        <f>+F26*G26</f>
        <v>0</v>
      </c>
      <c r="I26" s="456"/>
    </row>
    <row r="27" spans="1:18">
      <c r="B27" s="277"/>
      <c r="C27" s="447"/>
      <c r="D27" s="447"/>
      <c r="E27" s="454"/>
      <c r="F27" s="447"/>
      <c r="G27" s="447"/>
      <c r="H27" s="290"/>
      <c r="I27" s="455"/>
    </row>
    <row r="28" spans="1:18">
      <c r="B28" s="282"/>
      <c r="C28" s="444"/>
      <c r="D28" s="444" t="s">
        <v>248</v>
      </c>
      <c r="E28" s="445" t="s">
        <v>249</v>
      </c>
      <c r="F28" s="446"/>
      <c r="G28" s="446"/>
      <c r="H28" s="285">
        <f>+F28*G28</f>
        <v>0</v>
      </c>
      <c r="I28" s="456"/>
    </row>
    <row r="29" spans="1:18">
      <c r="B29" s="277"/>
      <c r="C29" s="278"/>
      <c r="D29" s="278"/>
      <c r="E29" s="279"/>
      <c r="F29" s="278"/>
      <c r="G29" s="278"/>
      <c r="H29" s="278"/>
      <c r="I29" s="280"/>
    </row>
    <row r="30" spans="1:18">
      <c r="B30" s="282"/>
      <c r="C30" s="285"/>
      <c r="D30" s="285" t="s">
        <v>250</v>
      </c>
      <c r="E30" s="284"/>
      <c r="F30" s="285"/>
      <c r="G30" s="285"/>
      <c r="H30" s="285">
        <f>SUM(H19:H28)</f>
        <v>0</v>
      </c>
      <c r="I30" s="286"/>
    </row>
    <row r="31" spans="1:18">
      <c r="B31" s="277"/>
      <c r="C31" s="278"/>
      <c r="D31" s="278"/>
      <c r="E31" s="279"/>
      <c r="F31" s="278"/>
      <c r="G31" s="278"/>
      <c r="H31" s="278"/>
      <c r="I31" s="280"/>
    </row>
    <row r="32" spans="1:18">
      <c r="B32" s="282"/>
      <c r="C32" s="285"/>
      <c r="D32" s="285"/>
      <c r="E32" s="284"/>
      <c r="F32" s="285"/>
      <c r="G32" s="285"/>
      <c r="H32" s="285"/>
      <c r="I32" s="286"/>
    </row>
    <row r="33" spans="2:18" s="273" customFormat="1">
      <c r="B33" s="277"/>
      <c r="C33" s="278"/>
      <c r="D33" s="278"/>
      <c r="E33" s="279"/>
      <c r="F33" s="278"/>
      <c r="G33" s="278"/>
      <c r="H33" s="278"/>
      <c r="I33" s="293"/>
      <c r="P33" s="292"/>
      <c r="Q33" s="292"/>
      <c r="R33" s="292"/>
    </row>
    <row r="34" spans="2:18" s="273" customFormat="1">
      <c r="B34" s="282"/>
      <c r="C34" s="285"/>
      <c r="D34" s="285"/>
      <c r="E34" s="284"/>
      <c r="F34" s="285"/>
      <c r="G34" s="285"/>
      <c r="H34" s="285"/>
      <c r="I34" s="294"/>
      <c r="P34" s="292"/>
      <c r="Q34" s="292"/>
      <c r="R34" s="292"/>
    </row>
    <row r="35" spans="2:18" s="273" customFormat="1">
      <c r="B35" s="277"/>
      <c r="C35" s="278"/>
      <c r="D35" s="278"/>
      <c r="E35" s="279"/>
      <c r="F35" s="278"/>
      <c r="G35" s="278"/>
      <c r="H35" s="278"/>
      <c r="I35" s="293"/>
      <c r="P35" s="292"/>
      <c r="Q35" s="292"/>
      <c r="R35" s="292"/>
    </row>
    <row r="36" spans="2:18" s="273" customFormat="1">
      <c r="B36" s="282"/>
      <c r="C36" s="283" t="s">
        <v>251</v>
      </c>
      <c r="D36" s="285"/>
      <c r="E36" s="284"/>
      <c r="F36" s="285"/>
      <c r="G36" s="285"/>
      <c r="H36" s="285">
        <f>+H16+H30</f>
        <v>0</v>
      </c>
      <c r="I36" s="294"/>
      <c r="P36" s="292"/>
      <c r="Q36" s="292"/>
      <c r="R36" s="292"/>
    </row>
    <row r="37" spans="2:18" s="273" customFormat="1">
      <c r="B37" s="277"/>
      <c r="C37" s="278"/>
      <c r="D37" s="278"/>
      <c r="E37" s="279"/>
      <c r="F37" s="278"/>
      <c r="G37" s="278"/>
      <c r="H37" s="278"/>
      <c r="I37" s="293"/>
      <c r="P37" s="292"/>
      <c r="Q37" s="292"/>
      <c r="R37" s="292"/>
    </row>
    <row r="38" spans="2:18" s="273" customFormat="1">
      <c r="B38" s="282"/>
      <c r="C38" s="285"/>
      <c r="D38" s="285"/>
      <c r="E38" s="284"/>
      <c r="F38" s="285"/>
      <c r="G38" s="285"/>
      <c r="H38" s="285"/>
      <c r="I38" s="294"/>
      <c r="P38" s="292"/>
      <c r="Q38" s="292"/>
      <c r="R38" s="292"/>
    </row>
    <row r="39" spans="2:18" s="273" customFormat="1">
      <c r="B39" s="277"/>
      <c r="C39" s="278"/>
      <c r="D39" s="278"/>
      <c r="E39" s="279"/>
      <c r="F39" s="278"/>
      <c r="G39" s="278"/>
      <c r="H39" s="278"/>
      <c r="I39" s="293"/>
      <c r="P39" s="292"/>
      <c r="Q39" s="292"/>
      <c r="R39" s="292"/>
    </row>
    <row r="40" spans="2:18" s="273" customFormat="1">
      <c r="B40" s="282"/>
      <c r="C40" s="285"/>
      <c r="D40" s="285"/>
      <c r="E40" s="284"/>
      <c r="F40" s="285"/>
      <c r="G40" s="285"/>
      <c r="H40" s="285"/>
      <c r="I40" s="294"/>
      <c r="P40" s="292"/>
      <c r="Q40" s="292"/>
      <c r="R40" s="292"/>
    </row>
    <row r="41" spans="2:18" s="273" customFormat="1">
      <c r="B41" s="295"/>
      <c r="C41" s="296"/>
      <c r="D41" s="278"/>
      <c r="E41" s="279"/>
      <c r="F41" s="278"/>
      <c r="G41" s="278"/>
      <c r="H41" s="278"/>
      <c r="I41" s="293"/>
      <c r="P41" s="292"/>
      <c r="Q41" s="292"/>
      <c r="R41" s="292"/>
    </row>
    <row r="42" spans="2:18" s="273" customFormat="1">
      <c r="B42" s="297"/>
      <c r="C42" s="298"/>
      <c r="D42" s="285"/>
      <c r="E42" s="284"/>
      <c r="F42" s="285"/>
      <c r="G42" s="285"/>
      <c r="H42" s="285"/>
      <c r="I42" s="299"/>
      <c r="P42" s="292"/>
      <c r="Q42" s="292"/>
      <c r="R42" s="292"/>
    </row>
    <row r="43" spans="2:18" s="273" customFormat="1">
      <c r="B43" s="300"/>
      <c r="C43" s="296"/>
      <c r="D43" s="278"/>
      <c r="E43" s="279"/>
      <c r="F43" s="278"/>
      <c r="G43" s="278"/>
      <c r="H43" s="278"/>
      <c r="I43" s="293"/>
      <c r="P43" s="292"/>
      <c r="Q43" s="292"/>
      <c r="R43" s="292"/>
    </row>
    <row r="44" spans="2:18" s="273" customFormat="1">
      <c r="B44" s="297"/>
      <c r="C44" s="298"/>
      <c r="D44" s="285"/>
      <c r="E44" s="284"/>
      <c r="F44" s="285"/>
      <c r="G44" s="285"/>
      <c r="H44" s="285"/>
      <c r="I44" s="294"/>
      <c r="P44" s="292"/>
      <c r="Q44" s="292"/>
      <c r="R44" s="292"/>
    </row>
    <row r="45" spans="2:18" s="273" customFormat="1">
      <c r="B45" s="300"/>
      <c r="C45" s="296"/>
      <c r="D45" s="278"/>
      <c r="E45" s="279"/>
      <c r="F45" s="278"/>
      <c r="G45" s="278"/>
      <c r="H45" s="301"/>
      <c r="I45" s="293"/>
      <c r="P45" s="292"/>
      <c r="Q45" s="292"/>
      <c r="R45" s="292"/>
    </row>
    <row r="46" spans="2:18" s="273" customFormat="1">
      <c r="B46" s="297"/>
      <c r="C46" s="298"/>
      <c r="D46" s="285"/>
      <c r="E46" s="284"/>
      <c r="F46" s="285"/>
      <c r="G46" s="285"/>
      <c r="H46" s="302"/>
      <c r="I46" s="294"/>
      <c r="P46" s="292"/>
      <c r="Q46" s="292"/>
      <c r="R46" s="292"/>
    </row>
    <row r="47" spans="2:18" s="273" customFormat="1">
      <c r="B47" s="300"/>
      <c r="C47" s="296"/>
      <c r="D47" s="278"/>
      <c r="E47" s="279"/>
      <c r="F47" s="278"/>
      <c r="G47" s="278"/>
      <c r="H47" s="301"/>
      <c r="I47" s="293"/>
      <c r="P47" s="292"/>
      <c r="Q47" s="292"/>
      <c r="R47" s="292"/>
    </row>
    <row r="48" spans="2:18" s="273" customFormat="1">
      <c r="B48" s="297"/>
      <c r="C48" s="298"/>
      <c r="D48" s="285"/>
      <c r="E48" s="284"/>
      <c r="F48" s="285"/>
      <c r="G48" s="285"/>
      <c r="H48" s="302"/>
      <c r="I48" s="294"/>
      <c r="P48" s="292"/>
      <c r="Q48" s="292"/>
      <c r="R48" s="292"/>
    </row>
    <row r="49" spans="2:18" s="273" customFormat="1">
      <c r="B49" s="300"/>
      <c r="C49" s="296"/>
      <c r="D49" s="278"/>
      <c r="E49" s="279"/>
      <c r="F49" s="278"/>
      <c r="G49" s="278"/>
      <c r="H49" s="301"/>
      <c r="I49" s="293"/>
      <c r="P49" s="292"/>
      <c r="Q49" s="292"/>
      <c r="R49" s="292"/>
    </row>
    <row r="50" spans="2:18" s="273" customFormat="1">
      <c r="B50" s="297"/>
      <c r="C50" s="298"/>
      <c r="D50" s="285"/>
      <c r="E50" s="284"/>
      <c r="F50" s="285"/>
      <c r="G50" s="285"/>
      <c r="H50" s="285"/>
      <c r="I50" s="294"/>
      <c r="P50" s="292"/>
      <c r="Q50" s="292"/>
      <c r="R50" s="292"/>
    </row>
    <row r="51" spans="2:18" s="273" customFormat="1">
      <c r="B51" s="300"/>
      <c r="C51" s="296"/>
      <c r="D51" s="278"/>
      <c r="E51" s="279"/>
      <c r="F51" s="278"/>
      <c r="G51" s="278"/>
      <c r="H51" s="278"/>
      <c r="I51" s="293"/>
      <c r="P51" s="292"/>
      <c r="Q51" s="292"/>
      <c r="R51" s="292"/>
    </row>
    <row r="52" spans="2:18" s="273" customFormat="1">
      <c r="B52" s="297"/>
      <c r="C52" s="298"/>
      <c r="D52" s="285"/>
      <c r="E52" s="284"/>
      <c r="F52" s="285"/>
      <c r="G52" s="285"/>
      <c r="H52" s="284"/>
      <c r="I52" s="294"/>
      <c r="P52" s="292"/>
      <c r="Q52" s="292"/>
      <c r="R52" s="292"/>
    </row>
    <row r="53" spans="2:18" s="273" customFormat="1">
      <c r="B53" s="300"/>
      <c r="C53" s="296"/>
      <c r="D53" s="278"/>
      <c r="E53" s="279"/>
      <c r="F53" s="278"/>
      <c r="G53" s="278"/>
      <c r="H53" s="278"/>
      <c r="I53" s="293"/>
      <c r="P53" s="292"/>
      <c r="Q53" s="292"/>
      <c r="R53" s="292"/>
    </row>
    <row r="54" spans="2:18" s="273" customFormat="1">
      <c r="B54" s="297"/>
      <c r="C54" s="298"/>
      <c r="D54" s="285"/>
      <c r="E54" s="284"/>
      <c r="F54" s="285"/>
      <c r="G54" s="285"/>
      <c r="H54" s="303"/>
      <c r="I54" s="294"/>
      <c r="P54" s="292"/>
      <c r="Q54" s="292"/>
      <c r="R54" s="292"/>
    </row>
    <row r="55" spans="2:18" s="273" customFormat="1">
      <c r="B55" s="300"/>
      <c r="C55" s="296"/>
      <c r="D55" s="278"/>
      <c r="E55" s="279"/>
      <c r="F55" s="278"/>
      <c r="G55" s="278"/>
      <c r="H55" s="304"/>
      <c r="I55" s="293"/>
      <c r="P55" s="292"/>
      <c r="Q55" s="292"/>
      <c r="R55" s="292"/>
    </row>
    <row r="56" spans="2:18" s="273" customFormat="1">
      <c r="B56" s="297"/>
      <c r="C56" s="298"/>
      <c r="D56" s="285"/>
      <c r="E56" s="284"/>
      <c r="F56" s="285"/>
      <c r="G56" s="285"/>
      <c r="H56" s="303"/>
      <c r="I56" s="294"/>
      <c r="P56" s="292"/>
      <c r="Q56" s="292"/>
      <c r="R56" s="292"/>
    </row>
    <row r="57" spans="2:18" s="273" customFormat="1">
      <c r="B57" s="300"/>
      <c r="C57" s="296"/>
      <c r="D57" s="278"/>
      <c r="E57" s="279"/>
      <c r="F57" s="278"/>
      <c r="G57" s="278"/>
      <c r="H57" s="278"/>
      <c r="I57" s="293"/>
      <c r="P57" s="292"/>
      <c r="Q57" s="292"/>
      <c r="R57" s="292"/>
    </row>
    <row r="58" spans="2:18" s="273" customFormat="1">
      <c r="B58" s="297"/>
      <c r="C58" s="298"/>
      <c r="D58" s="285"/>
      <c r="E58" s="284"/>
      <c r="F58" s="285"/>
      <c r="G58" s="285"/>
      <c r="H58" s="303"/>
      <c r="I58" s="294"/>
      <c r="P58" s="292"/>
      <c r="Q58" s="292"/>
      <c r="R58" s="292"/>
    </row>
    <row r="59" spans="2:18" s="273" customFormat="1">
      <c r="B59" s="300"/>
      <c r="C59" s="296"/>
      <c r="D59" s="278"/>
      <c r="E59" s="279"/>
      <c r="F59" s="278"/>
      <c r="G59" s="278"/>
      <c r="H59" s="279"/>
      <c r="I59" s="293"/>
      <c r="P59" s="292"/>
      <c r="Q59" s="292"/>
      <c r="R59" s="292"/>
    </row>
    <row r="60" spans="2:18" s="273" customFormat="1">
      <c r="B60" s="297"/>
      <c r="C60" s="298"/>
      <c r="D60" s="285"/>
      <c r="E60" s="284"/>
      <c r="F60" s="285"/>
      <c r="G60" s="285"/>
      <c r="H60" s="285"/>
      <c r="I60" s="294"/>
      <c r="P60" s="292"/>
      <c r="Q60" s="292"/>
      <c r="R60" s="292"/>
    </row>
    <row r="61" spans="2:18">
      <c r="B61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80" orientation="portrait" r:id="rId1"/>
  <headerFooter alignWithMargins="0">
    <oddFooter>- &amp;P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26"/>
  <sheetViews>
    <sheetView showGridLines="0" view="pageBreakPreview" topLeftCell="A8" zoomScaleNormal="75" zoomScaleSheetLayoutView="100" workbookViewId="0">
      <selection activeCell="C11" sqref="C11"/>
    </sheetView>
  </sheetViews>
  <sheetFormatPr defaultColWidth="7.109375" defaultRowHeight="11.25"/>
  <cols>
    <col min="1" max="1" width="1.77734375" style="13" customWidth="1"/>
    <col min="2" max="2" width="3.88671875" style="14" customWidth="1"/>
    <col min="3" max="3" width="31.77734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4.5546875" style="13" customWidth="1"/>
    <col min="11" max="11" width="1.21875" style="13" customWidth="1"/>
    <col min="12" max="15" width="8.33203125" style="13" customWidth="1"/>
    <col min="16" max="16384" width="7.109375" style="13"/>
  </cols>
  <sheetData>
    <row r="1" spans="2:15" ht="15" customHeight="1" thickBot="1">
      <c r="B1" s="241" t="s">
        <v>195</v>
      </c>
      <c r="J1" s="43"/>
    </row>
    <row r="2" spans="2:15" ht="18" customHeight="1" thickBot="1">
      <c r="B2" s="220"/>
      <c r="I2" s="226" t="s">
        <v>78</v>
      </c>
      <c r="J2" s="124"/>
    </row>
    <row r="3" spans="2:15" ht="18" customHeight="1">
      <c r="B3" s="220"/>
      <c r="J3" s="15"/>
    </row>
    <row r="4" spans="2:15" ht="30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</row>
    <row r="5" spans="2:15" ht="15" customHeight="1">
      <c r="B5" s="511" t="s">
        <v>237</v>
      </c>
      <c r="C5" s="511"/>
      <c r="D5" s="511"/>
      <c r="E5" s="511"/>
      <c r="F5" s="511"/>
      <c r="G5" s="511"/>
      <c r="H5" s="511"/>
      <c r="I5" s="511"/>
      <c r="J5" s="511"/>
    </row>
    <row r="6" spans="2:15" ht="15" customHeight="1">
      <c r="B6" s="220" t="s">
        <v>238</v>
      </c>
      <c r="C6" s="220"/>
      <c r="D6" s="220"/>
      <c r="E6" s="220"/>
      <c r="F6" s="220"/>
      <c r="G6" s="220"/>
      <c r="H6" s="220"/>
      <c r="I6" s="220"/>
      <c r="J6" s="220"/>
    </row>
    <row r="7" spans="2:15" ht="15" customHeight="1">
      <c r="B7" s="220" t="s">
        <v>239</v>
      </c>
      <c r="C7" s="220"/>
      <c r="D7" s="220"/>
      <c r="E7" s="220"/>
      <c r="F7" s="220"/>
      <c r="G7" s="220"/>
      <c r="H7" s="220"/>
      <c r="I7" s="220"/>
      <c r="J7" s="220"/>
    </row>
    <row r="8" spans="2:15" ht="15" customHeight="1">
      <c r="B8" s="13"/>
      <c r="C8" s="220"/>
      <c r="J8" s="17" t="s">
        <v>5</v>
      </c>
    </row>
    <row r="9" spans="2:15" s="14" customFormat="1" ht="20.25" customHeight="1">
      <c r="B9" s="521" t="s">
        <v>6</v>
      </c>
      <c r="C9" s="513"/>
      <c r="D9" s="518" t="s">
        <v>8</v>
      </c>
      <c r="E9" s="518" t="s">
        <v>7</v>
      </c>
      <c r="F9" s="516" t="s">
        <v>102</v>
      </c>
      <c r="G9" s="517"/>
      <c r="H9" s="517"/>
      <c r="I9" s="518" t="s">
        <v>9</v>
      </c>
      <c r="J9" s="520" t="s">
        <v>10</v>
      </c>
    </row>
    <row r="10" spans="2:15" s="14" customFormat="1" ht="20.25" customHeight="1">
      <c r="B10" s="514"/>
      <c r="C10" s="515"/>
      <c r="D10" s="519"/>
      <c r="E10" s="519"/>
      <c r="F10" s="231">
        <v>9</v>
      </c>
      <c r="G10" s="231">
        <f>F10+1</f>
        <v>10</v>
      </c>
      <c r="H10" s="231">
        <f t="shared" ref="H10" si="0">G10+1</f>
        <v>11</v>
      </c>
      <c r="I10" s="519"/>
      <c r="J10" s="520"/>
    </row>
    <row r="11" spans="2:15" ht="21" customHeight="1">
      <c r="B11" s="53">
        <v>1</v>
      </c>
      <c r="C11" s="38" t="s">
        <v>220</v>
      </c>
      <c r="D11" s="20" t="s">
        <v>13</v>
      </c>
      <c r="E11" s="19" t="s">
        <v>11</v>
      </c>
      <c r="F11" s="176"/>
      <c r="G11" s="176"/>
      <c r="H11" s="176"/>
      <c r="I11" s="40">
        <f>SUM(F11:H11)</f>
        <v>0</v>
      </c>
      <c r="J11" s="54"/>
      <c r="K11" s="234"/>
      <c r="L11" s="235"/>
      <c r="M11" s="235"/>
      <c r="N11" s="234"/>
      <c r="O11" s="235"/>
    </row>
    <row r="12" spans="2:15" ht="21" customHeight="1">
      <c r="B12" s="53">
        <v>2</v>
      </c>
      <c r="C12" s="38"/>
      <c r="D12" s="20" t="s">
        <v>13</v>
      </c>
      <c r="E12" s="19" t="s">
        <v>11</v>
      </c>
      <c r="F12" s="176"/>
      <c r="G12" s="176"/>
      <c r="H12" s="176"/>
      <c r="I12" s="40">
        <f>SUM(F12:H12)</f>
        <v>0</v>
      </c>
      <c r="J12" s="54"/>
      <c r="K12" s="234"/>
      <c r="L12" s="235"/>
      <c r="M12" s="235"/>
      <c r="N12" s="234"/>
      <c r="O12" s="235"/>
    </row>
    <row r="13" spans="2:15" ht="21" customHeight="1">
      <c r="B13" s="53">
        <v>3</v>
      </c>
      <c r="C13" s="38"/>
      <c r="D13" s="20" t="s">
        <v>13</v>
      </c>
      <c r="E13" s="19" t="s">
        <v>11</v>
      </c>
      <c r="F13" s="176"/>
      <c r="G13" s="176"/>
      <c r="H13" s="176"/>
      <c r="I13" s="40">
        <f>SUM(F13:H13)</f>
        <v>0</v>
      </c>
      <c r="J13" s="54"/>
      <c r="K13" s="234"/>
      <c r="L13" s="235"/>
      <c r="M13" s="235"/>
      <c r="N13" s="234"/>
      <c r="O13" s="235"/>
    </row>
    <row r="14" spans="2:15" ht="21" customHeight="1">
      <c r="B14" s="53">
        <v>4</v>
      </c>
      <c r="C14" s="38"/>
      <c r="D14" s="20" t="s">
        <v>13</v>
      </c>
      <c r="E14" s="19" t="s">
        <v>11</v>
      </c>
      <c r="F14" s="176"/>
      <c r="G14" s="176"/>
      <c r="H14" s="176"/>
      <c r="I14" s="40">
        <f t="shared" ref="I14:I17" si="1">SUM(F14:H14)</f>
        <v>0</v>
      </c>
      <c r="J14" s="54"/>
      <c r="K14" s="234"/>
      <c r="L14" s="235"/>
      <c r="M14" s="235"/>
      <c r="N14" s="234"/>
      <c r="O14" s="235"/>
    </row>
    <row r="15" spans="2:15" ht="21" customHeight="1">
      <c r="B15" s="53">
        <v>5</v>
      </c>
      <c r="C15" s="38"/>
      <c r="D15" s="20" t="s">
        <v>13</v>
      </c>
      <c r="E15" s="19" t="s">
        <v>11</v>
      </c>
      <c r="F15" s="176"/>
      <c r="G15" s="176"/>
      <c r="H15" s="176"/>
      <c r="I15" s="40">
        <f t="shared" si="1"/>
        <v>0</v>
      </c>
      <c r="J15" s="54"/>
      <c r="K15" s="234"/>
      <c r="L15" s="235"/>
      <c r="M15" s="235"/>
      <c r="N15" s="234"/>
      <c r="O15" s="235"/>
    </row>
    <row r="16" spans="2:15" ht="21" customHeight="1">
      <c r="B16" s="53">
        <v>6</v>
      </c>
      <c r="C16" s="38"/>
      <c r="D16" s="20" t="s">
        <v>13</v>
      </c>
      <c r="E16" s="19" t="s">
        <v>11</v>
      </c>
      <c r="F16" s="176"/>
      <c r="G16" s="176"/>
      <c r="H16" s="176"/>
      <c r="I16" s="40">
        <f t="shared" si="1"/>
        <v>0</v>
      </c>
      <c r="J16" s="54"/>
      <c r="K16" s="234"/>
      <c r="L16" s="235"/>
      <c r="M16" s="235"/>
      <c r="N16" s="234"/>
      <c r="O16" s="235"/>
    </row>
    <row r="17" spans="2:15" ht="21" customHeight="1">
      <c r="B17" s="53">
        <v>7</v>
      </c>
      <c r="C17" s="38"/>
      <c r="D17" s="20" t="s">
        <v>13</v>
      </c>
      <c r="E17" s="19" t="s">
        <v>11</v>
      </c>
      <c r="F17" s="176"/>
      <c r="G17" s="176"/>
      <c r="H17" s="176"/>
      <c r="I17" s="40">
        <f t="shared" si="1"/>
        <v>0</v>
      </c>
      <c r="J17" s="82"/>
      <c r="K17" s="234"/>
      <c r="L17" s="235"/>
      <c r="M17" s="235"/>
      <c r="N17" s="234"/>
      <c r="O17" s="235"/>
    </row>
    <row r="18" spans="2:15" ht="21" customHeight="1">
      <c r="B18" s="523" t="s">
        <v>22</v>
      </c>
      <c r="C18" s="528"/>
      <c r="D18" s="28" t="s">
        <v>13</v>
      </c>
      <c r="E18" s="27" t="s">
        <v>11</v>
      </c>
      <c r="F18" s="187">
        <f>SUM(F11:F17)</f>
        <v>0</v>
      </c>
      <c r="G18" s="187">
        <f>SUM(G11:G17)</f>
        <v>0</v>
      </c>
      <c r="H18" s="187">
        <f>SUM(H11:H17)</f>
        <v>0</v>
      </c>
      <c r="I18" s="80">
        <f>SUM(F18:H18)</f>
        <v>0</v>
      </c>
      <c r="J18" s="81"/>
      <c r="K18" s="234"/>
      <c r="L18" s="235"/>
      <c r="M18" s="235"/>
      <c r="N18" s="234"/>
      <c r="O18" s="235"/>
    </row>
    <row r="19" spans="2:15" ht="21" customHeight="1">
      <c r="B19" s="529" t="s">
        <v>47</v>
      </c>
      <c r="C19" s="510"/>
      <c r="D19" s="35" t="s">
        <v>15</v>
      </c>
      <c r="E19" s="34" t="s">
        <v>11</v>
      </c>
      <c r="F19" s="189"/>
      <c r="G19" s="189"/>
      <c r="H19" s="189"/>
      <c r="I19" s="45">
        <f>SUM(F19:H19)</f>
        <v>0</v>
      </c>
      <c r="J19" s="78"/>
      <c r="K19" s="234"/>
      <c r="L19" s="235"/>
      <c r="M19" s="235"/>
      <c r="N19" s="234"/>
      <c r="O19" s="235"/>
    </row>
    <row r="20" spans="2:15" ht="21" customHeight="1">
      <c r="B20" s="523" t="s">
        <v>24</v>
      </c>
      <c r="C20" s="528"/>
      <c r="D20" s="28" t="s">
        <v>15</v>
      </c>
      <c r="E20" s="27" t="s">
        <v>11</v>
      </c>
      <c r="F20" s="191"/>
      <c r="G20" s="191"/>
      <c r="H20" s="191"/>
      <c r="I20" s="44">
        <f>SUM(F20:H20)</f>
        <v>0</v>
      </c>
      <c r="J20" s="77"/>
      <c r="K20" s="234"/>
      <c r="L20" s="235"/>
      <c r="M20" s="235"/>
      <c r="N20" s="234"/>
      <c r="O20" s="235"/>
    </row>
    <row r="21" spans="2:15" ht="21" customHeight="1">
      <c r="B21" s="523" t="s">
        <v>25</v>
      </c>
      <c r="C21" s="528"/>
      <c r="D21" s="28" t="s">
        <v>15</v>
      </c>
      <c r="E21" s="27" t="s">
        <v>11</v>
      </c>
      <c r="F21" s="191"/>
      <c r="G21" s="191"/>
      <c r="H21" s="191"/>
      <c r="I21" s="80">
        <f>SUM(F21:H21)</f>
        <v>0</v>
      </c>
      <c r="J21" s="77"/>
      <c r="K21" s="234"/>
      <c r="L21" s="235"/>
      <c r="M21" s="235"/>
      <c r="N21" s="234"/>
      <c r="O21" s="235"/>
    </row>
    <row r="22" spans="2:15" ht="21" customHeight="1">
      <c r="B22" s="509" t="s">
        <v>21</v>
      </c>
      <c r="C22" s="510"/>
      <c r="D22" s="35" t="s">
        <v>13</v>
      </c>
      <c r="E22" s="34" t="s">
        <v>11</v>
      </c>
      <c r="F22" s="184">
        <f>SUM(F18:F21)</f>
        <v>0</v>
      </c>
      <c r="G22" s="184">
        <f t="shared" ref="G22:H22" si="2">SUM(G18:G21)</f>
        <v>0</v>
      </c>
      <c r="H22" s="184">
        <f t="shared" si="2"/>
        <v>0</v>
      </c>
      <c r="I22" s="59">
        <f>SUM(F22:H22)</f>
        <v>0</v>
      </c>
      <c r="J22" s="79"/>
      <c r="K22" s="234"/>
      <c r="L22" s="235"/>
      <c r="M22" s="235"/>
      <c r="N22" s="234"/>
      <c r="O22" s="235"/>
    </row>
    <row r="23" spans="2:15" ht="12" customHeight="1">
      <c r="B23" s="10" t="s">
        <v>12</v>
      </c>
      <c r="C23" s="507" t="s">
        <v>230</v>
      </c>
      <c r="D23" s="508"/>
      <c r="E23" s="508"/>
      <c r="F23" s="508"/>
      <c r="G23" s="508"/>
      <c r="H23" s="508"/>
      <c r="I23" s="508"/>
      <c r="J23" s="508"/>
    </row>
    <row r="24" spans="2:15" ht="12.75" customHeight="1">
      <c r="B24" s="10" t="s">
        <v>12</v>
      </c>
      <c r="C24" s="42" t="s">
        <v>163</v>
      </c>
      <c r="E24" s="13"/>
      <c r="F24" s="13"/>
      <c r="G24" s="13"/>
      <c r="H24" s="13"/>
    </row>
    <row r="25" spans="2:15" ht="11.25" customHeight="1"/>
    <row r="26" spans="2:15" ht="24.95" customHeight="1"/>
  </sheetData>
  <mergeCells count="14">
    <mergeCell ref="B4:J4"/>
    <mergeCell ref="C23:J23"/>
    <mergeCell ref="B18:C18"/>
    <mergeCell ref="B19:C19"/>
    <mergeCell ref="B20:C20"/>
    <mergeCell ref="B21:C21"/>
    <mergeCell ref="B22:C22"/>
    <mergeCell ref="B5:J5"/>
    <mergeCell ref="B9:C10"/>
    <mergeCell ref="E9:E10"/>
    <mergeCell ref="D9:D10"/>
    <mergeCell ref="F9:H9"/>
    <mergeCell ref="I9:I10"/>
    <mergeCell ref="J9:J10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92D9-7A6B-4D09-8B13-C1DC46BCAB9E}">
  <dimension ref="A1:R59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1" width="17.33203125" style="273" bestFit="1" customWidth="1"/>
    <col min="12" max="12" width="8.88671875" style="273"/>
    <col min="13" max="16384" width="8.88671875" style="292"/>
  </cols>
  <sheetData>
    <row r="1" spans="1:18" ht="14.25" thickBot="1">
      <c r="B1" s="305" t="s">
        <v>310</v>
      </c>
      <c r="M1" s="273"/>
      <c r="N1" s="273"/>
      <c r="O1" s="273"/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ht="14.25" thickBot="1"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</row>
    <row r="7" spans="1:18" ht="14.25" thickTop="1">
      <c r="B7" s="277"/>
      <c r="C7" s="453"/>
      <c r="D7" s="447" t="s">
        <v>248</v>
      </c>
      <c r="E7" s="454"/>
      <c r="F7" s="447"/>
      <c r="G7" s="447"/>
      <c r="H7" s="278"/>
      <c r="I7" s="455"/>
      <c r="J7" s="281"/>
      <c r="K7" s="308"/>
      <c r="L7" s="308"/>
      <c r="M7" s="309"/>
      <c r="N7" s="309"/>
      <c r="O7" s="309"/>
    </row>
    <row r="8" spans="1:18">
      <c r="B8" s="282" t="s">
        <v>255</v>
      </c>
      <c r="C8" s="444" t="s">
        <v>248</v>
      </c>
      <c r="D8" s="444" t="s">
        <v>248</v>
      </c>
      <c r="E8" s="445" t="s">
        <v>249</v>
      </c>
      <c r="F8" s="446"/>
      <c r="G8" s="446"/>
      <c r="H8" s="285">
        <f>+F8*G8</f>
        <v>0</v>
      </c>
      <c r="I8" s="456"/>
      <c r="J8" s="287"/>
      <c r="K8" s="310"/>
      <c r="L8" s="311"/>
      <c r="M8" s="312"/>
      <c r="N8" s="313"/>
      <c r="O8" s="313"/>
    </row>
    <row r="9" spans="1:18">
      <c r="B9" s="277"/>
      <c r="C9" s="447"/>
      <c r="D9" s="447" t="s">
        <v>248</v>
      </c>
      <c r="E9" s="454"/>
      <c r="F9" s="447"/>
      <c r="G9" s="447"/>
      <c r="H9" s="278"/>
      <c r="I9" s="455"/>
      <c r="J9" s="314"/>
      <c r="K9" s="310"/>
      <c r="L9" s="311"/>
      <c r="M9" s="312"/>
      <c r="N9" s="313"/>
      <c r="O9" s="313"/>
    </row>
    <row r="10" spans="1:18">
      <c r="B10" s="297"/>
      <c r="C10" s="448"/>
      <c r="D10" s="444" t="s">
        <v>248</v>
      </c>
      <c r="E10" s="445" t="s">
        <v>249</v>
      </c>
      <c r="F10" s="446"/>
      <c r="G10" s="446"/>
      <c r="H10" s="285">
        <f>+F10*G10</f>
        <v>0</v>
      </c>
      <c r="I10" s="456"/>
      <c r="J10" s="314"/>
      <c r="K10" s="310"/>
      <c r="L10" s="311"/>
      <c r="M10" s="312"/>
      <c r="N10" s="313"/>
      <c r="O10" s="313"/>
    </row>
    <row r="11" spans="1:18">
      <c r="B11" s="277"/>
      <c r="C11" s="447"/>
      <c r="D11" s="447" t="s">
        <v>248</v>
      </c>
      <c r="E11" s="454"/>
      <c r="F11" s="447"/>
      <c r="G11" s="447"/>
      <c r="H11" s="278"/>
      <c r="I11" s="455"/>
      <c r="J11" s="281"/>
      <c r="K11" s="310"/>
      <c r="L11" s="311"/>
      <c r="M11" s="312"/>
      <c r="N11" s="313"/>
      <c r="O11" s="313"/>
    </row>
    <row r="12" spans="1:18">
      <c r="B12" s="297"/>
      <c r="C12" s="448"/>
      <c r="D12" s="444" t="s">
        <v>248</v>
      </c>
      <c r="E12" s="445" t="s">
        <v>249</v>
      </c>
      <c r="F12" s="446"/>
      <c r="G12" s="446"/>
      <c r="H12" s="285">
        <f t="shared" ref="H12" si="0">+F12*G12</f>
        <v>0</v>
      </c>
      <c r="I12" s="456"/>
      <c r="K12" s="310"/>
      <c r="L12" s="311"/>
      <c r="M12" s="315"/>
      <c r="N12" s="315"/>
      <c r="O12" s="315"/>
    </row>
    <row r="13" spans="1:18">
      <c r="B13" s="277"/>
      <c r="C13" s="447"/>
      <c r="D13" s="447" t="s">
        <v>248</v>
      </c>
      <c r="E13" s="454"/>
      <c r="F13" s="447"/>
      <c r="G13" s="447"/>
      <c r="H13" s="278"/>
      <c r="I13" s="455"/>
      <c r="K13" s="310"/>
      <c r="L13" s="311"/>
      <c r="M13" s="315"/>
      <c r="N13" s="315"/>
      <c r="O13" s="315"/>
    </row>
    <row r="14" spans="1:18">
      <c r="B14" s="297"/>
      <c r="C14" s="448"/>
      <c r="D14" s="444" t="s">
        <v>248</v>
      </c>
      <c r="E14" s="445" t="s">
        <v>249</v>
      </c>
      <c r="F14" s="446"/>
      <c r="G14" s="446"/>
      <c r="H14" s="285">
        <f t="shared" ref="H14" si="1">+F14*G14</f>
        <v>0</v>
      </c>
      <c r="I14" s="456"/>
      <c r="K14" s="310"/>
      <c r="L14" s="311"/>
      <c r="M14" s="315"/>
      <c r="N14" s="315"/>
      <c r="O14" s="315"/>
    </row>
    <row r="15" spans="1:18">
      <c r="B15" s="277"/>
      <c r="C15" s="447"/>
      <c r="D15" s="447" t="s">
        <v>248</v>
      </c>
      <c r="E15" s="454"/>
      <c r="F15" s="447"/>
      <c r="G15" s="447"/>
      <c r="H15" s="278"/>
      <c r="I15" s="455"/>
      <c r="K15" s="310"/>
      <c r="L15" s="311"/>
      <c r="M15" s="315"/>
      <c r="N15" s="313"/>
      <c r="O15" s="313"/>
    </row>
    <row r="16" spans="1:18">
      <c r="B16" s="297"/>
      <c r="C16" s="448"/>
      <c r="D16" s="444" t="s">
        <v>248</v>
      </c>
      <c r="E16" s="445" t="s">
        <v>249</v>
      </c>
      <c r="F16" s="446"/>
      <c r="G16" s="446"/>
      <c r="H16" s="285">
        <f t="shared" ref="H16" si="2">+F16*G16</f>
        <v>0</v>
      </c>
      <c r="I16" s="456"/>
      <c r="K16" s="310"/>
      <c r="L16" s="311"/>
      <c r="M16" s="315"/>
      <c r="N16" s="313"/>
      <c r="O16" s="313"/>
    </row>
    <row r="17" spans="2:15">
      <c r="B17" s="277"/>
      <c r="C17" s="447"/>
      <c r="D17" s="447" t="s">
        <v>248</v>
      </c>
      <c r="E17" s="454"/>
      <c r="F17" s="447"/>
      <c r="G17" s="447"/>
      <c r="H17" s="278"/>
      <c r="I17" s="455"/>
      <c r="K17" s="310"/>
      <c r="L17" s="311"/>
      <c r="M17" s="315"/>
      <c r="N17" s="313"/>
      <c r="O17" s="313"/>
    </row>
    <row r="18" spans="2:15">
      <c r="B18" s="297"/>
      <c r="C18" s="448"/>
      <c r="D18" s="444" t="s">
        <v>248</v>
      </c>
      <c r="E18" s="445" t="s">
        <v>249</v>
      </c>
      <c r="F18" s="446"/>
      <c r="G18" s="446"/>
      <c r="H18" s="285">
        <f t="shared" ref="H18" si="3">+F18*G18</f>
        <v>0</v>
      </c>
      <c r="I18" s="456"/>
      <c r="K18" s="316"/>
      <c r="L18" s="317"/>
      <c r="M18" s="315"/>
      <c r="N18" s="315"/>
      <c r="O18" s="315"/>
    </row>
    <row r="19" spans="2:15">
      <c r="B19" s="277"/>
      <c r="C19" s="447"/>
      <c r="D19" s="447" t="s">
        <v>248</v>
      </c>
      <c r="E19" s="454"/>
      <c r="F19" s="447"/>
      <c r="G19" s="447"/>
      <c r="H19" s="278"/>
      <c r="I19" s="455"/>
      <c r="J19" s="281"/>
      <c r="K19" s="318"/>
      <c r="L19" s="319"/>
      <c r="M19" s="315"/>
      <c r="N19" s="315"/>
      <c r="O19" s="320"/>
    </row>
    <row r="20" spans="2:15">
      <c r="B20" s="297"/>
      <c r="C20" s="448"/>
      <c r="D20" s="444" t="s">
        <v>248</v>
      </c>
      <c r="E20" s="445" t="s">
        <v>249</v>
      </c>
      <c r="F20" s="446"/>
      <c r="G20" s="446"/>
      <c r="H20" s="285">
        <f t="shared" ref="H20" si="4">+F20*G20</f>
        <v>0</v>
      </c>
      <c r="I20" s="456"/>
      <c r="K20" s="318"/>
      <c r="L20" s="319"/>
      <c r="M20" s="315"/>
      <c r="N20" s="315"/>
      <c r="O20" s="315"/>
    </row>
    <row r="21" spans="2:15">
      <c r="B21" s="277"/>
      <c r="C21" s="447"/>
      <c r="D21" s="447" t="s">
        <v>248</v>
      </c>
      <c r="E21" s="454"/>
      <c r="F21" s="447"/>
      <c r="G21" s="447"/>
      <c r="H21" s="278"/>
      <c r="I21" s="455"/>
      <c r="J21" s="281"/>
    </row>
    <row r="22" spans="2:15">
      <c r="B22" s="297"/>
      <c r="C22" s="448"/>
      <c r="D22" s="444" t="s">
        <v>248</v>
      </c>
      <c r="E22" s="445" t="s">
        <v>249</v>
      </c>
      <c r="F22" s="446"/>
      <c r="G22" s="446"/>
      <c r="H22" s="285">
        <f t="shared" ref="H22" si="5">+F22*G22</f>
        <v>0</v>
      </c>
      <c r="I22" s="456"/>
    </row>
    <row r="23" spans="2:15">
      <c r="B23" s="277"/>
      <c r="C23" s="447"/>
      <c r="D23" s="447" t="s">
        <v>248</v>
      </c>
      <c r="E23" s="454"/>
      <c r="F23" s="447"/>
      <c r="G23" s="447"/>
      <c r="H23" s="278"/>
      <c r="I23" s="455"/>
    </row>
    <row r="24" spans="2:15">
      <c r="B24" s="282"/>
      <c r="C24" s="448"/>
      <c r="D24" s="444" t="s">
        <v>248</v>
      </c>
      <c r="E24" s="445" t="s">
        <v>249</v>
      </c>
      <c r="F24" s="446"/>
      <c r="G24" s="446"/>
      <c r="H24" s="285">
        <f t="shared" ref="H24" si="6">+F24*G24</f>
        <v>0</v>
      </c>
      <c r="I24" s="456"/>
    </row>
    <row r="25" spans="2:15">
      <c r="B25" s="277"/>
      <c r="C25" s="278"/>
      <c r="D25" s="278"/>
      <c r="E25" s="279"/>
      <c r="F25" s="278"/>
      <c r="G25" s="278"/>
      <c r="H25" s="290"/>
      <c r="I25" s="280"/>
      <c r="K25" s="281"/>
      <c r="L25" s="281"/>
      <c r="M25" s="273"/>
    </row>
    <row r="26" spans="2:15">
      <c r="B26" s="282"/>
      <c r="C26" s="285"/>
      <c r="D26" s="285" t="s">
        <v>250</v>
      </c>
      <c r="E26" s="284"/>
      <c r="F26" s="285"/>
      <c r="G26" s="285"/>
      <c r="H26" s="285">
        <f>SUM(H7:H25)</f>
        <v>0</v>
      </c>
      <c r="I26" s="286"/>
      <c r="M26" s="273"/>
    </row>
    <row r="27" spans="2:15">
      <c r="B27" s="277"/>
      <c r="C27" s="278"/>
      <c r="D27" s="278"/>
      <c r="E27" s="279"/>
      <c r="F27" s="278"/>
      <c r="G27" s="278"/>
      <c r="H27" s="278"/>
      <c r="I27" s="280"/>
      <c r="J27" s="281"/>
      <c r="K27" s="281"/>
      <c r="L27" s="281"/>
      <c r="M27" s="273"/>
    </row>
    <row r="28" spans="2:15">
      <c r="B28" s="282"/>
      <c r="C28" s="285"/>
      <c r="D28" s="285"/>
      <c r="E28" s="284"/>
      <c r="F28" s="285"/>
      <c r="G28" s="285"/>
      <c r="H28" s="285"/>
      <c r="I28" s="286"/>
      <c r="J28" s="321"/>
      <c r="M28" s="273"/>
    </row>
    <row r="29" spans="2:15">
      <c r="B29" s="295"/>
      <c r="C29" s="447"/>
      <c r="D29" s="447"/>
      <c r="E29" s="454"/>
      <c r="F29" s="447"/>
      <c r="G29" s="447"/>
      <c r="H29" s="278"/>
      <c r="I29" s="455"/>
      <c r="J29" s="322"/>
      <c r="M29" s="273"/>
    </row>
    <row r="30" spans="2:15">
      <c r="B30" s="297"/>
      <c r="C30" s="448" t="s">
        <v>248</v>
      </c>
      <c r="D30" s="444" t="s">
        <v>248</v>
      </c>
      <c r="E30" s="445" t="s">
        <v>249</v>
      </c>
      <c r="F30" s="446"/>
      <c r="G30" s="446"/>
      <c r="H30" s="285">
        <f t="shared" ref="H30" si="7">+F30*G30</f>
        <v>0</v>
      </c>
      <c r="I30" s="456"/>
      <c r="J30" s="322"/>
      <c r="M30" s="273"/>
    </row>
    <row r="31" spans="2:15">
      <c r="B31" s="300"/>
      <c r="C31" s="447"/>
      <c r="D31" s="447"/>
      <c r="E31" s="454"/>
      <c r="F31" s="447"/>
      <c r="G31" s="447"/>
      <c r="H31" s="278"/>
      <c r="I31" s="455"/>
      <c r="J31" s="322"/>
      <c r="M31" s="273"/>
    </row>
    <row r="32" spans="2:15">
      <c r="B32" s="297"/>
      <c r="C32" s="448"/>
      <c r="D32" s="444" t="s">
        <v>248</v>
      </c>
      <c r="E32" s="445" t="s">
        <v>249</v>
      </c>
      <c r="F32" s="446"/>
      <c r="G32" s="446"/>
      <c r="H32" s="285">
        <f t="shared" ref="H32" si="8">+F32*G32</f>
        <v>0</v>
      </c>
      <c r="I32" s="456"/>
      <c r="J32" s="322"/>
      <c r="M32" s="273"/>
    </row>
    <row r="33" spans="1:15">
      <c r="B33" s="300"/>
      <c r="C33" s="447"/>
      <c r="D33" s="447"/>
      <c r="E33" s="454"/>
      <c r="F33" s="447"/>
      <c r="G33" s="447"/>
      <c r="H33" s="278"/>
      <c r="I33" s="455"/>
    </row>
    <row r="34" spans="1:15">
      <c r="B34" s="297"/>
      <c r="C34" s="448"/>
      <c r="D34" s="444" t="s">
        <v>248</v>
      </c>
      <c r="E34" s="445" t="s">
        <v>249</v>
      </c>
      <c r="F34" s="446"/>
      <c r="G34" s="446"/>
      <c r="H34" s="285">
        <f t="shared" ref="H34" si="9">+F34*G34</f>
        <v>0</v>
      </c>
      <c r="I34" s="456"/>
    </row>
    <row r="35" spans="1:15">
      <c r="B35" s="300"/>
      <c r="C35" s="447"/>
      <c r="D35" s="447"/>
      <c r="E35" s="454"/>
      <c r="F35" s="447"/>
      <c r="G35" s="447"/>
      <c r="H35" s="278"/>
      <c r="I35" s="455"/>
    </row>
    <row r="36" spans="1:15" s="273" customFormat="1">
      <c r="A36" s="292"/>
      <c r="B36" s="297"/>
      <c r="C36" s="448"/>
      <c r="D36" s="444" t="s">
        <v>248</v>
      </c>
      <c r="E36" s="445" t="s">
        <v>249</v>
      </c>
      <c r="F36" s="446"/>
      <c r="G36" s="446"/>
      <c r="H36" s="285">
        <f t="shared" ref="H36" si="10">+F36*G36</f>
        <v>0</v>
      </c>
      <c r="I36" s="456"/>
      <c r="M36" s="292"/>
      <c r="N36" s="292"/>
      <c r="O36" s="292"/>
    </row>
    <row r="37" spans="1:15" s="273" customFormat="1">
      <c r="A37" s="292"/>
      <c r="B37" s="300"/>
      <c r="C37" s="447"/>
      <c r="D37" s="447"/>
      <c r="E37" s="454"/>
      <c r="F37" s="447"/>
      <c r="G37" s="447"/>
      <c r="H37" s="278"/>
      <c r="I37" s="455"/>
      <c r="M37" s="292"/>
      <c r="N37" s="292"/>
      <c r="O37" s="292"/>
    </row>
    <row r="38" spans="1:15" s="273" customFormat="1">
      <c r="A38" s="292"/>
      <c r="B38" s="297"/>
      <c r="C38" s="448"/>
      <c r="D38" s="444" t="s">
        <v>248</v>
      </c>
      <c r="E38" s="445" t="s">
        <v>249</v>
      </c>
      <c r="F38" s="446"/>
      <c r="G38" s="446"/>
      <c r="H38" s="285">
        <f t="shared" ref="H38" si="11">+F38*G38</f>
        <v>0</v>
      </c>
      <c r="I38" s="456"/>
      <c r="M38" s="292"/>
      <c r="N38" s="292"/>
      <c r="O38" s="292"/>
    </row>
    <row r="39" spans="1:15" s="273" customFormat="1">
      <c r="A39" s="292"/>
      <c r="B39" s="300"/>
      <c r="C39" s="447"/>
      <c r="D39" s="447"/>
      <c r="E39" s="454"/>
      <c r="F39" s="447"/>
      <c r="G39" s="447"/>
      <c r="H39" s="278"/>
      <c r="I39" s="455"/>
      <c r="M39" s="292"/>
      <c r="N39" s="292"/>
      <c r="O39" s="292"/>
    </row>
    <row r="40" spans="1:15" s="273" customFormat="1">
      <c r="A40" s="292"/>
      <c r="B40" s="297"/>
      <c r="C40" s="448"/>
      <c r="D40" s="444" t="s">
        <v>248</v>
      </c>
      <c r="E40" s="445" t="s">
        <v>249</v>
      </c>
      <c r="F40" s="446"/>
      <c r="G40" s="446"/>
      <c r="H40" s="285">
        <f t="shared" ref="H40" si="12">+F40*G40</f>
        <v>0</v>
      </c>
      <c r="I40" s="456"/>
      <c r="M40" s="292"/>
      <c r="N40" s="292"/>
      <c r="O40" s="292"/>
    </row>
    <row r="41" spans="1:15" s="273" customFormat="1">
      <c r="A41" s="292"/>
      <c r="B41" s="300"/>
      <c r="C41" s="447"/>
      <c r="D41" s="447"/>
      <c r="E41" s="454"/>
      <c r="F41" s="447"/>
      <c r="G41" s="447"/>
      <c r="H41" s="278"/>
      <c r="I41" s="455"/>
      <c r="M41" s="292"/>
      <c r="N41" s="292"/>
      <c r="O41" s="292"/>
    </row>
    <row r="42" spans="1:15" s="273" customFormat="1">
      <c r="A42" s="292"/>
      <c r="B42" s="297"/>
      <c r="C42" s="448"/>
      <c r="D42" s="444" t="s">
        <v>248</v>
      </c>
      <c r="E42" s="445" t="s">
        <v>249</v>
      </c>
      <c r="F42" s="446"/>
      <c r="G42" s="446"/>
      <c r="H42" s="285">
        <f t="shared" ref="H42" si="13">+F42*G42</f>
        <v>0</v>
      </c>
      <c r="I42" s="456"/>
      <c r="M42" s="292"/>
      <c r="N42" s="292"/>
      <c r="O42" s="292"/>
    </row>
    <row r="43" spans="1:15" s="273" customFormat="1">
      <c r="A43" s="292"/>
      <c r="B43" s="300"/>
      <c r="C43" s="447"/>
      <c r="D43" s="447"/>
      <c r="E43" s="454"/>
      <c r="F43" s="447"/>
      <c r="G43" s="447"/>
      <c r="H43" s="278"/>
      <c r="I43" s="455"/>
      <c r="M43" s="292"/>
      <c r="N43" s="292"/>
      <c r="O43" s="292"/>
    </row>
    <row r="44" spans="1:15" s="273" customFormat="1">
      <c r="A44" s="292"/>
      <c r="B44" s="297"/>
      <c r="C44" s="448"/>
      <c r="D44" s="444" t="s">
        <v>248</v>
      </c>
      <c r="E44" s="445" t="s">
        <v>249</v>
      </c>
      <c r="F44" s="446"/>
      <c r="G44" s="446"/>
      <c r="H44" s="285">
        <f t="shared" ref="H44" si="14">+F44*G44</f>
        <v>0</v>
      </c>
      <c r="I44" s="456"/>
      <c r="M44" s="292"/>
      <c r="N44" s="292"/>
      <c r="O44" s="292"/>
    </row>
    <row r="45" spans="1:15" s="273" customFormat="1">
      <c r="A45" s="292"/>
      <c r="B45" s="300"/>
      <c r="C45" s="447"/>
      <c r="D45" s="447"/>
      <c r="E45" s="454"/>
      <c r="F45" s="447"/>
      <c r="G45" s="447"/>
      <c r="H45" s="278"/>
      <c r="I45" s="455"/>
      <c r="M45" s="292"/>
      <c r="N45" s="292"/>
      <c r="O45" s="292"/>
    </row>
    <row r="46" spans="1:15" s="273" customFormat="1">
      <c r="A46" s="292"/>
      <c r="B46" s="297"/>
      <c r="C46" s="448"/>
      <c r="D46" s="444" t="s">
        <v>248</v>
      </c>
      <c r="E46" s="445" t="s">
        <v>249</v>
      </c>
      <c r="F46" s="446"/>
      <c r="G46" s="446"/>
      <c r="H46" s="285">
        <f t="shared" ref="H46" si="15">+F46*G46</f>
        <v>0</v>
      </c>
      <c r="I46" s="456"/>
      <c r="M46" s="292"/>
      <c r="N46" s="292"/>
      <c r="O46" s="292"/>
    </row>
    <row r="47" spans="1:15" s="273" customFormat="1">
      <c r="A47" s="292"/>
      <c r="B47" s="277"/>
      <c r="C47" s="324"/>
      <c r="D47" s="278"/>
      <c r="E47" s="279"/>
      <c r="F47" s="278"/>
      <c r="G47" s="278"/>
      <c r="H47" s="278"/>
      <c r="I47" s="280"/>
      <c r="M47" s="292"/>
      <c r="N47" s="292"/>
      <c r="O47" s="292"/>
    </row>
    <row r="48" spans="1:15" s="273" customFormat="1">
      <c r="A48" s="292"/>
      <c r="B48" s="282"/>
      <c r="C48" s="323"/>
      <c r="D48" s="285" t="s">
        <v>256</v>
      </c>
      <c r="E48" s="399"/>
      <c r="F48" s="400"/>
      <c r="G48" s="400"/>
      <c r="H48" s="285">
        <f>SUM(H29:H47)</f>
        <v>0</v>
      </c>
      <c r="I48" s="286"/>
      <c r="M48" s="292"/>
      <c r="N48" s="292"/>
      <c r="O48" s="292"/>
    </row>
    <row r="49" spans="1:15" s="273" customFormat="1">
      <c r="A49" s="292"/>
      <c r="B49" s="277"/>
      <c r="C49" s="324"/>
      <c r="D49" s="278"/>
      <c r="E49" s="279"/>
      <c r="F49" s="278"/>
      <c r="G49" s="278"/>
      <c r="H49" s="278"/>
      <c r="I49" s="280"/>
      <c r="M49" s="292"/>
      <c r="N49" s="292"/>
      <c r="O49" s="292"/>
    </row>
    <row r="50" spans="1:15" s="273" customFormat="1">
      <c r="A50" s="292"/>
      <c r="B50" s="282"/>
      <c r="C50" s="323"/>
      <c r="D50" s="285"/>
      <c r="E50" s="284"/>
      <c r="F50" s="285"/>
      <c r="G50" s="285"/>
      <c r="H50" s="285"/>
      <c r="I50" s="286"/>
      <c r="M50" s="292"/>
      <c r="N50" s="292"/>
      <c r="O50" s="292"/>
    </row>
    <row r="51" spans="1:15" s="273" customFormat="1">
      <c r="A51" s="292"/>
      <c r="B51" s="277"/>
      <c r="C51" s="278"/>
      <c r="D51" s="278"/>
      <c r="E51" s="279"/>
      <c r="F51" s="278"/>
      <c r="G51" s="278"/>
      <c r="H51" s="278"/>
      <c r="I51" s="280"/>
      <c r="M51" s="292"/>
      <c r="N51" s="292"/>
      <c r="O51" s="292"/>
    </row>
    <row r="52" spans="1:15" s="273" customFormat="1">
      <c r="A52" s="292"/>
      <c r="B52" s="282"/>
      <c r="C52" s="283" t="s">
        <v>257</v>
      </c>
      <c r="D52" s="285"/>
      <c r="E52" s="284"/>
      <c r="F52" s="285"/>
      <c r="G52" s="285"/>
      <c r="H52" s="285">
        <f>+H26+H48</f>
        <v>0</v>
      </c>
      <c r="I52" s="286"/>
      <c r="M52" s="292"/>
      <c r="N52" s="292"/>
      <c r="O52" s="292"/>
    </row>
    <row r="53" spans="1:15" s="273" customFormat="1">
      <c r="A53" s="292"/>
      <c r="B53" s="277"/>
      <c r="C53" s="325"/>
      <c r="D53" s="278"/>
      <c r="E53" s="279"/>
      <c r="F53" s="278"/>
      <c r="G53" s="278"/>
      <c r="H53" s="279"/>
      <c r="I53" s="293"/>
      <c r="M53" s="292"/>
      <c r="N53" s="292"/>
      <c r="O53" s="292"/>
    </row>
    <row r="54" spans="1:15" s="273" customFormat="1">
      <c r="A54" s="292"/>
      <c r="B54" s="282"/>
      <c r="C54" s="283"/>
      <c r="D54" s="285"/>
      <c r="E54" s="284"/>
      <c r="F54" s="285"/>
      <c r="G54" s="285"/>
      <c r="H54" s="302"/>
      <c r="I54" s="294"/>
      <c r="M54" s="292"/>
      <c r="N54" s="292"/>
      <c r="O54" s="292"/>
    </row>
    <row r="55" spans="1:15" s="273" customFormat="1">
      <c r="A55" s="292"/>
      <c r="B55" s="277"/>
      <c r="C55" s="278"/>
      <c r="D55" s="278"/>
      <c r="E55" s="279"/>
      <c r="F55" s="278"/>
      <c r="G55" s="278"/>
      <c r="H55" s="278"/>
      <c r="I55" s="293"/>
      <c r="M55" s="292"/>
      <c r="N55" s="292"/>
      <c r="O55" s="292"/>
    </row>
    <row r="56" spans="1:15" s="273" customFormat="1">
      <c r="A56" s="292"/>
      <c r="B56" s="282"/>
      <c r="C56" s="285"/>
      <c r="D56" s="285"/>
      <c r="E56" s="284"/>
      <c r="F56" s="285"/>
      <c r="G56" s="285"/>
      <c r="H56" s="285"/>
      <c r="I56" s="294"/>
      <c r="M56" s="292"/>
      <c r="N56" s="292"/>
      <c r="O56" s="292"/>
    </row>
    <row r="57" spans="1:15" s="273" customFormat="1">
      <c r="A57" s="292"/>
      <c r="B57" s="300"/>
      <c r="C57" s="296"/>
      <c r="D57" s="278"/>
      <c r="E57" s="279"/>
      <c r="F57" s="278"/>
      <c r="G57" s="278"/>
      <c r="H57" s="279"/>
      <c r="I57" s="293"/>
      <c r="M57" s="292"/>
      <c r="N57" s="292"/>
      <c r="O57" s="292"/>
    </row>
    <row r="58" spans="1:15" s="273" customFormat="1">
      <c r="A58" s="292"/>
      <c r="B58" s="297"/>
      <c r="C58" s="298"/>
      <c r="D58" s="285"/>
      <c r="E58" s="284"/>
      <c r="F58" s="285"/>
      <c r="G58" s="285"/>
      <c r="H58" s="285"/>
      <c r="I58" s="294"/>
      <c r="M58" s="292"/>
      <c r="N58" s="292"/>
      <c r="O58" s="292"/>
    </row>
    <row r="59" spans="1:15">
      <c r="B59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80" orientation="portrait" r:id="rId1"/>
  <headerFooter alignWithMargins="0">
    <oddFooter>- &amp;P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DE11-AAA0-4EB4-9D61-425C33D74E1D}">
  <dimension ref="B1:O26"/>
  <sheetViews>
    <sheetView showGridLines="0" view="pageBreakPreview" topLeftCell="A4" zoomScaleNormal="75" zoomScaleSheetLayoutView="100" workbookViewId="0">
      <selection activeCell="C11" sqref="C11"/>
    </sheetView>
  </sheetViews>
  <sheetFormatPr defaultColWidth="7.109375" defaultRowHeight="11.25"/>
  <cols>
    <col min="1" max="1" width="1.77734375" style="13" customWidth="1"/>
    <col min="2" max="2" width="3.88671875" style="14" customWidth="1"/>
    <col min="3" max="3" width="31.77734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4.5546875" style="13" customWidth="1"/>
    <col min="11" max="11" width="1.21875" style="13" customWidth="1"/>
    <col min="12" max="15" width="8.33203125" style="13" customWidth="1"/>
    <col min="16" max="16384" width="7.109375" style="13"/>
  </cols>
  <sheetData>
    <row r="1" spans="2:15" ht="15" customHeight="1" thickBot="1">
      <c r="B1" s="241" t="s">
        <v>195</v>
      </c>
      <c r="J1" s="43"/>
    </row>
    <row r="2" spans="2:15" ht="18" customHeight="1" thickBot="1">
      <c r="B2" s="220"/>
      <c r="I2" s="226" t="s">
        <v>78</v>
      </c>
      <c r="J2" s="124"/>
    </row>
    <row r="3" spans="2:15" ht="18" customHeight="1">
      <c r="B3" s="220"/>
      <c r="J3" s="15"/>
    </row>
    <row r="4" spans="2:15" ht="30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</row>
    <row r="5" spans="2:15" ht="15" customHeight="1">
      <c r="B5" s="511" t="s">
        <v>267</v>
      </c>
      <c r="C5" s="511"/>
      <c r="D5" s="511"/>
      <c r="E5" s="511"/>
      <c r="F5" s="511"/>
      <c r="G5" s="511"/>
      <c r="H5" s="511"/>
      <c r="I5" s="511"/>
      <c r="J5" s="511"/>
    </row>
    <row r="6" spans="2:15" ht="15" customHeight="1">
      <c r="B6" s="220" t="s">
        <v>268</v>
      </c>
      <c r="C6" s="220"/>
      <c r="D6" s="220"/>
      <c r="E6" s="220"/>
      <c r="F6" s="220"/>
      <c r="G6" s="220"/>
      <c r="H6" s="220"/>
      <c r="I6" s="220"/>
      <c r="J6" s="220"/>
    </row>
    <row r="7" spans="2:15" ht="15" customHeight="1">
      <c r="B7" s="220" t="s">
        <v>269</v>
      </c>
      <c r="C7" s="220"/>
      <c r="D7" s="220"/>
      <c r="E7" s="220"/>
      <c r="F7" s="220"/>
      <c r="G7" s="220"/>
      <c r="H7" s="220"/>
      <c r="I7" s="220"/>
      <c r="J7" s="220"/>
    </row>
    <row r="8" spans="2:15" ht="15" customHeight="1">
      <c r="B8" s="13"/>
      <c r="C8" s="220"/>
      <c r="J8" s="17" t="s">
        <v>5</v>
      </c>
    </row>
    <row r="9" spans="2:15" s="14" customFormat="1" ht="20.25" customHeight="1">
      <c r="B9" s="521" t="s">
        <v>6</v>
      </c>
      <c r="C9" s="513"/>
      <c r="D9" s="518" t="s">
        <v>8</v>
      </c>
      <c r="E9" s="518" t="s">
        <v>7</v>
      </c>
      <c r="F9" s="516" t="s">
        <v>231</v>
      </c>
      <c r="G9" s="517"/>
      <c r="H9" s="517"/>
      <c r="I9" s="518" t="s">
        <v>9</v>
      </c>
      <c r="J9" s="520" t="s">
        <v>10</v>
      </c>
    </row>
    <row r="10" spans="2:15" s="14" customFormat="1" ht="20.25" customHeight="1">
      <c r="B10" s="514"/>
      <c r="C10" s="515"/>
      <c r="D10" s="519"/>
      <c r="E10" s="519"/>
      <c r="F10" s="231">
        <v>9</v>
      </c>
      <c r="G10" s="231">
        <f>F10+1</f>
        <v>10</v>
      </c>
      <c r="H10" s="231">
        <f t="shared" ref="H10" si="0">G10+1</f>
        <v>11</v>
      </c>
      <c r="I10" s="519"/>
      <c r="J10" s="520"/>
    </row>
    <row r="11" spans="2:15" ht="21" customHeight="1">
      <c r="B11" s="53">
        <v>1</v>
      </c>
      <c r="C11" s="38" t="s">
        <v>220</v>
      </c>
      <c r="D11" s="20" t="s">
        <v>13</v>
      </c>
      <c r="E11" s="19" t="s">
        <v>11</v>
      </c>
      <c r="F11" s="176"/>
      <c r="G11" s="176"/>
      <c r="H11" s="176"/>
      <c r="I11" s="40">
        <f>SUM(F11:H11)</f>
        <v>0</v>
      </c>
      <c r="J11" s="54"/>
      <c r="K11" s="234"/>
      <c r="L11" s="235"/>
      <c r="M11" s="235"/>
      <c r="N11" s="234"/>
      <c r="O11" s="235"/>
    </row>
    <row r="12" spans="2:15" ht="21" customHeight="1">
      <c r="B12" s="53">
        <v>2</v>
      </c>
      <c r="C12" s="38"/>
      <c r="D12" s="20" t="s">
        <v>13</v>
      </c>
      <c r="E12" s="19" t="s">
        <v>11</v>
      </c>
      <c r="F12" s="176"/>
      <c r="G12" s="176"/>
      <c r="H12" s="176"/>
      <c r="I12" s="40">
        <f>SUM(F12:H12)</f>
        <v>0</v>
      </c>
      <c r="J12" s="54"/>
      <c r="K12" s="234"/>
      <c r="L12" s="235"/>
      <c r="M12" s="235"/>
      <c r="N12" s="234"/>
      <c r="O12" s="235"/>
    </row>
    <row r="13" spans="2:15" ht="21" customHeight="1">
      <c r="B13" s="53">
        <v>3</v>
      </c>
      <c r="C13" s="38"/>
      <c r="D13" s="20" t="s">
        <v>13</v>
      </c>
      <c r="E13" s="19" t="s">
        <v>11</v>
      </c>
      <c r="F13" s="176"/>
      <c r="G13" s="176"/>
      <c r="H13" s="176"/>
      <c r="I13" s="40">
        <f>SUM(F13:H13)</f>
        <v>0</v>
      </c>
      <c r="J13" s="54"/>
      <c r="K13" s="234"/>
      <c r="L13" s="235"/>
      <c r="M13" s="235"/>
      <c r="N13" s="234"/>
      <c r="O13" s="235"/>
    </row>
    <row r="14" spans="2:15" ht="21" customHeight="1">
      <c r="B14" s="53">
        <v>4</v>
      </c>
      <c r="C14" s="38"/>
      <c r="D14" s="20" t="s">
        <v>13</v>
      </c>
      <c r="E14" s="19" t="s">
        <v>11</v>
      </c>
      <c r="F14" s="176"/>
      <c r="G14" s="176"/>
      <c r="H14" s="176"/>
      <c r="I14" s="40">
        <f t="shared" ref="I14:I16" si="1">SUM(F14:H14)</f>
        <v>0</v>
      </c>
      <c r="J14" s="54"/>
      <c r="K14" s="234"/>
      <c r="L14" s="235"/>
      <c r="M14" s="235"/>
      <c r="N14" s="234"/>
      <c r="O14" s="235"/>
    </row>
    <row r="15" spans="2:15" ht="21" customHeight="1">
      <c r="B15" s="53">
        <v>5</v>
      </c>
      <c r="C15" s="38"/>
      <c r="D15" s="20" t="s">
        <v>13</v>
      </c>
      <c r="E15" s="19" t="s">
        <v>11</v>
      </c>
      <c r="F15" s="176"/>
      <c r="G15" s="176"/>
      <c r="H15" s="176"/>
      <c r="I15" s="40">
        <f t="shared" si="1"/>
        <v>0</v>
      </c>
      <c r="J15" s="54"/>
      <c r="K15" s="234"/>
      <c r="L15" s="235"/>
      <c r="M15" s="235"/>
      <c r="N15" s="234"/>
      <c r="O15" s="235"/>
    </row>
    <row r="16" spans="2:15" ht="21" customHeight="1">
      <c r="B16" s="53">
        <v>6</v>
      </c>
      <c r="C16" s="38"/>
      <c r="D16" s="20" t="s">
        <v>13</v>
      </c>
      <c r="E16" s="19" t="s">
        <v>11</v>
      </c>
      <c r="F16" s="176"/>
      <c r="G16" s="176"/>
      <c r="H16" s="176"/>
      <c r="I16" s="40">
        <f t="shared" si="1"/>
        <v>0</v>
      </c>
      <c r="J16" s="54"/>
      <c r="K16" s="234"/>
      <c r="L16" s="235"/>
      <c r="M16" s="235"/>
      <c r="N16" s="234"/>
      <c r="O16" s="235"/>
    </row>
    <row r="17" spans="2:15" ht="21" customHeight="1">
      <c r="B17" s="53">
        <v>7</v>
      </c>
      <c r="C17" s="38"/>
      <c r="D17" s="20" t="s">
        <v>13</v>
      </c>
      <c r="E17" s="19" t="s">
        <v>11</v>
      </c>
      <c r="F17" s="176"/>
      <c r="G17" s="176"/>
      <c r="H17" s="176"/>
      <c r="I17" s="40">
        <f t="shared" ref="I17:I22" si="2">SUM(F17:H17)</f>
        <v>0</v>
      </c>
      <c r="J17" s="82"/>
      <c r="K17" s="234"/>
      <c r="L17" s="235"/>
      <c r="M17" s="235"/>
      <c r="N17" s="234"/>
      <c r="O17" s="235"/>
    </row>
    <row r="18" spans="2:15" ht="21" customHeight="1">
      <c r="B18" s="523" t="s">
        <v>22</v>
      </c>
      <c r="C18" s="528"/>
      <c r="D18" s="28" t="s">
        <v>13</v>
      </c>
      <c r="E18" s="27" t="s">
        <v>11</v>
      </c>
      <c r="F18" s="187">
        <f>SUM(F11:F17)</f>
        <v>0</v>
      </c>
      <c r="G18" s="187">
        <f>SUM(G11:G17)</f>
        <v>0</v>
      </c>
      <c r="H18" s="187">
        <f>SUM(H11:H17)</f>
        <v>0</v>
      </c>
      <c r="I18" s="80">
        <f t="shared" si="2"/>
        <v>0</v>
      </c>
      <c r="J18" s="81"/>
      <c r="K18" s="234"/>
      <c r="L18" s="235"/>
      <c r="M18" s="235"/>
      <c r="N18" s="234"/>
      <c r="O18" s="235"/>
    </row>
    <row r="19" spans="2:15" ht="21" customHeight="1">
      <c r="B19" s="529" t="s">
        <v>47</v>
      </c>
      <c r="C19" s="510"/>
      <c r="D19" s="35" t="s">
        <v>15</v>
      </c>
      <c r="E19" s="34" t="s">
        <v>11</v>
      </c>
      <c r="F19" s="189"/>
      <c r="G19" s="189"/>
      <c r="H19" s="189"/>
      <c r="I19" s="45">
        <f t="shared" si="2"/>
        <v>0</v>
      </c>
      <c r="J19" s="78"/>
      <c r="K19" s="234"/>
      <c r="L19" s="235"/>
      <c r="M19" s="235"/>
      <c r="N19" s="234"/>
      <c r="O19" s="235"/>
    </row>
    <row r="20" spans="2:15" ht="21" customHeight="1">
      <c r="B20" s="523" t="s">
        <v>24</v>
      </c>
      <c r="C20" s="528"/>
      <c r="D20" s="28" t="s">
        <v>15</v>
      </c>
      <c r="E20" s="27" t="s">
        <v>11</v>
      </c>
      <c r="F20" s="191"/>
      <c r="G20" s="191"/>
      <c r="H20" s="191"/>
      <c r="I20" s="44">
        <f t="shared" si="2"/>
        <v>0</v>
      </c>
      <c r="J20" s="77"/>
      <c r="K20" s="234"/>
      <c r="L20" s="235"/>
      <c r="M20" s="235"/>
      <c r="N20" s="234"/>
      <c r="O20" s="235"/>
    </row>
    <row r="21" spans="2:15" ht="21" customHeight="1">
      <c r="B21" s="523" t="s">
        <v>25</v>
      </c>
      <c r="C21" s="528"/>
      <c r="D21" s="28" t="s">
        <v>15</v>
      </c>
      <c r="E21" s="27" t="s">
        <v>11</v>
      </c>
      <c r="F21" s="191"/>
      <c r="G21" s="191"/>
      <c r="H21" s="191"/>
      <c r="I21" s="80">
        <f t="shared" si="2"/>
        <v>0</v>
      </c>
      <c r="J21" s="77"/>
      <c r="K21" s="234"/>
      <c r="L21" s="235"/>
      <c r="M21" s="235"/>
      <c r="N21" s="234"/>
      <c r="O21" s="235"/>
    </row>
    <row r="22" spans="2:15" ht="21" customHeight="1">
      <c r="B22" s="509" t="s">
        <v>21</v>
      </c>
      <c r="C22" s="510"/>
      <c r="D22" s="35" t="s">
        <v>13</v>
      </c>
      <c r="E22" s="34" t="s">
        <v>11</v>
      </c>
      <c r="F22" s="184">
        <f>SUM(F18:F21)</f>
        <v>0</v>
      </c>
      <c r="G22" s="184">
        <f t="shared" ref="G22:H22" si="3">SUM(G18:G21)</f>
        <v>0</v>
      </c>
      <c r="H22" s="184">
        <f t="shared" si="3"/>
        <v>0</v>
      </c>
      <c r="I22" s="59">
        <f t="shared" si="2"/>
        <v>0</v>
      </c>
      <c r="J22" s="79"/>
      <c r="K22" s="234"/>
      <c r="L22" s="235"/>
      <c r="M22" s="235"/>
      <c r="N22" s="234"/>
      <c r="O22" s="235"/>
    </row>
    <row r="23" spans="2:15" ht="12" customHeight="1">
      <c r="B23" s="10" t="s">
        <v>12</v>
      </c>
      <c r="C23" s="507" t="s">
        <v>230</v>
      </c>
      <c r="D23" s="508"/>
      <c r="E23" s="508"/>
      <c r="F23" s="508"/>
      <c r="G23" s="508"/>
      <c r="H23" s="508"/>
      <c r="I23" s="508"/>
      <c r="J23" s="508"/>
    </row>
    <row r="24" spans="2:15" ht="12.75" customHeight="1">
      <c r="B24" s="10" t="s">
        <v>12</v>
      </c>
      <c r="C24" s="42" t="s">
        <v>163</v>
      </c>
      <c r="E24" s="13"/>
      <c r="F24" s="13"/>
      <c r="G24" s="13"/>
      <c r="H24" s="13"/>
    </row>
    <row r="25" spans="2:15" ht="11.25" customHeight="1"/>
    <row r="26" spans="2:15" ht="24.95" customHeight="1"/>
  </sheetData>
  <mergeCells count="14">
    <mergeCell ref="C23:J23"/>
    <mergeCell ref="B4:J4"/>
    <mergeCell ref="B5:J5"/>
    <mergeCell ref="B9:C10"/>
    <mergeCell ref="D9:D10"/>
    <mergeCell ref="E9:E10"/>
    <mergeCell ref="F9:H9"/>
    <mergeCell ref="I9:I10"/>
    <mergeCell ref="J9:J10"/>
    <mergeCell ref="B18:C18"/>
    <mergeCell ref="B19:C19"/>
    <mergeCell ref="B20:C20"/>
    <mergeCell ref="B21:C21"/>
    <mergeCell ref="B22:C22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A858A-127F-4913-8370-20C57D77FE22}">
  <dimension ref="A1:R167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6384" width="8.88671875" style="292"/>
  </cols>
  <sheetData>
    <row r="1" spans="1:18" ht="14.25" thickBot="1">
      <c r="B1" s="305" t="s">
        <v>311</v>
      </c>
      <c r="K1" s="273"/>
      <c r="L1" s="273"/>
      <c r="M1" s="273"/>
      <c r="N1" s="273"/>
      <c r="O1" s="273"/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ht="14.25" thickBot="1"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</row>
    <row r="7" spans="1:18" ht="14.25" thickTop="1">
      <c r="B7" s="277"/>
      <c r="C7" s="453"/>
      <c r="D7" s="450"/>
      <c r="E7" s="454"/>
      <c r="F7" s="447"/>
      <c r="G7" s="447"/>
      <c r="H7" s="278"/>
      <c r="I7" s="455"/>
      <c r="J7" s="281"/>
    </row>
    <row r="8" spans="1:18">
      <c r="B8" s="282" t="s">
        <v>258</v>
      </c>
      <c r="C8" s="444" t="s">
        <v>248</v>
      </c>
      <c r="D8" s="449" t="s">
        <v>248</v>
      </c>
      <c r="E8" s="445" t="s">
        <v>249</v>
      </c>
      <c r="F8" s="446"/>
      <c r="G8" s="446"/>
      <c r="H8" s="285">
        <f>+F8*G8</f>
        <v>0</v>
      </c>
      <c r="I8" s="456"/>
      <c r="J8" s="287"/>
    </row>
    <row r="9" spans="1:18">
      <c r="B9" s="277"/>
      <c r="C9" s="447"/>
      <c r="D9" s="450"/>
      <c r="E9" s="454"/>
      <c r="F9" s="447"/>
      <c r="G9" s="447"/>
      <c r="H9" s="278"/>
      <c r="I9" s="455"/>
      <c r="J9" s="314"/>
    </row>
    <row r="10" spans="1:18">
      <c r="B10" s="297"/>
      <c r="C10" s="448"/>
      <c r="D10" s="449" t="s">
        <v>248</v>
      </c>
      <c r="E10" s="445" t="s">
        <v>249</v>
      </c>
      <c r="F10" s="446"/>
      <c r="G10" s="446"/>
      <c r="H10" s="285">
        <f>+F10*G10</f>
        <v>0</v>
      </c>
      <c r="I10" s="456"/>
      <c r="J10" s="314"/>
    </row>
    <row r="11" spans="1:18">
      <c r="B11" s="277"/>
      <c r="C11" s="447"/>
      <c r="D11" s="450"/>
      <c r="E11" s="454"/>
      <c r="F11" s="447"/>
      <c r="G11" s="447"/>
      <c r="H11" s="278"/>
      <c r="I11" s="455"/>
      <c r="J11" s="281"/>
    </row>
    <row r="12" spans="1:18">
      <c r="B12" s="297"/>
      <c r="C12" s="448"/>
      <c r="D12" s="449" t="s">
        <v>248</v>
      </c>
      <c r="E12" s="445" t="s">
        <v>249</v>
      </c>
      <c r="F12" s="446"/>
      <c r="G12" s="446"/>
      <c r="H12" s="285">
        <f t="shared" ref="H12" si="0">+F12*G12</f>
        <v>0</v>
      </c>
      <c r="I12" s="456"/>
    </row>
    <row r="13" spans="1:18">
      <c r="B13" s="277"/>
      <c r="C13" s="447"/>
      <c r="D13" s="450"/>
      <c r="E13" s="454"/>
      <c r="F13" s="447"/>
      <c r="G13" s="447"/>
      <c r="H13" s="278"/>
      <c r="I13" s="455"/>
    </row>
    <row r="14" spans="1:18">
      <c r="B14" s="297"/>
      <c r="C14" s="448"/>
      <c r="D14" s="449" t="s">
        <v>248</v>
      </c>
      <c r="E14" s="445" t="s">
        <v>249</v>
      </c>
      <c r="F14" s="446"/>
      <c r="G14" s="446"/>
      <c r="H14" s="285">
        <f t="shared" ref="H14" si="1">+F14*G14</f>
        <v>0</v>
      </c>
      <c r="I14" s="456"/>
    </row>
    <row r="15" spans="1:18">
      <c r="B15" s="277"/>
      <c r="C15" s="447"/>
      <c r="D15" s="450"/>
      <c r="E15" s="454"/>
      <c r="F15" s="447"/>
      <c r="G15" s="447"/>
      <c r="H15" s="278"/>
      <c r="I15" s="455"/>
    </row>
    <row r="16" spans="1:18">
      <c r="B16" s="297"/>
      <c r="C16" s="448"/>
      <c r="D16" s="449" t="s">
        <v>248</v>
      </c>
      <c r="E16" s="445" t="s">
        <v>249</v>
      </c>
      <c r="F16" s="446"/>
      <c r="G16" s="446"/>
      <c r="H16" s="285">
        <f t="shared" ref="H16" si="2">+F16*G16</f>
        <v>0</v>
      </c>
      <c r="I16" s="456"/>
    </row>
    <row r="17" spans="2:10">
      <c r="B17" s="277"/>
      <c r="C17" s="447"/>
      <c r="D17" s="450"/>
      <c r="E17" s="454"/>
      <c r="F17" s="447"/>
      <c r="G17" s="447"/>
      <c r="H17" s="278"/>
      <c r="I17" s="455"/>
    </row>
    <row r="18" spans="2:10">
      <c r="B18" s="297"/>
      <c r="C18" s="448"/>
      <c r="D18" s="449" t="s">
        <v>248</v>
      </c>
      <c r="E18" s="445" t="s">
        <v>249</v>
      </c>
      <c r="F18" s="446"/>
      <c r="G18" s="446"/>
      <c r="H18" s="285">
        <f t="shared" ref="H18" si="3">+F18*G18</f>
        <v>0</v>
      </c>
      <c r="I18" s="456"/>
    </row>
    <row r="19" spans="2:10">
      <c r="B19" s="277"/>
      <c r="C19" s="447"/>
      <c r="D19" s="450"/>
      <c r="E19" s="454"/>
      <c r="F19" s="447"/>
      <c r="G19" s="447"/>
      <c r="H19" s="278"/>
      <c r="I19" s="455"/>
      <c r="J19" s="281"/>
    </row>
    <row r="20" spans="2:10">
      <c r="B20" s="297"/>
      <c r="C20" s="448"/>
      <c r="D20" s="449" t="s">
        <v>248</v>
      </c>
      <c r="E20" s="445" t="s">
        <v>249</v>
      </c>
      <c r="F20" s="446"/>
      <c r="G20" s="446"/>
      <c r="H20" s="285">
        <f t="shared" ref="H20" si="4">+F20*G20</f>
        <v>0</v>
      </c>
      <c r="I20" s="456"/>
    </row>
    <row r="21" spans="2:10">
      <c r="B21" s="277"/>
      <c r="C21" s="447"/>
      <c r="D21" s="450"/>
      <c r="E21" s="454"/>
      <c r="F21" s="447"/>
      <c r="G21" s="447"/>
      <c r="H21" s="278"/>
      <c r="I21" s="455"/>
      <c r="J21" s="281"/>
    </row>
    <row r="22" spans="2:10">
      <c r="B22" s="297"/>
      <c r="C22" s="448"/>
      <c r="D22" s="449" t="s">
        <v>248</v>
      </c>
      <c r="E22" s="445" t="s">
        <v>249</v>
      </c>
      <c r="F22" s="446"/>
      <c r="G22" s="446"/>
      <c r="H22" s="285">
        <f t="shared" ref="H22" si="5">+F22*G22</f>
        <v>0</v>
      </c>
      <c r="I22" s="456"/>
    </row>
    <row r="23" spans="2:10">
      <c r="B23" s="277"/>
      <c r="C23" s="447"/>
      <c r="D23" s="450"/>
      <c r="E23" s="454"/>
      <c r="F23" s="447"/>
      <c r="G23" s="447"/>
      <c r="H23" s="278"/>
      <c r="I23" s="455"/>
    </row>
    <row r="24" spans="2:10">
      <c r="B24" s="282"/>
      <c r="C24" s="444"/>
      <c r="D24" s="449" t="s">
        <v>248</v>
      </c>
      <c r="E24" s="445" t="s">
        <v>249</v>
      </c>
      <c r="F24" s="446"/>
      <c r="G24" s="446"/>
      <c r="H24" s="285">
        <f t="shared" ref="H24" si="6">+F24*G24</f>
        <v>0</v>
      </c>
      <c r="I24" s="456"/>
    </row>
    <row r="25" spans="2:10">
      <c r="B25" s="277"/>
      <c r="C25" s="278"/>
      <c r="D25" s="326"/>
      <c r="E25" s="279"/>
      <c r="F25" s="278"/>
      <c r="G25" s="278"/>
      <c r="H25" s="290"/>
      <c r="I25" s="280"/>
    </row>
    <row r="26" spans="2:10">
      <c r="B26" s="282"/>
      <c r="C26" s="285"/>
      <c r="D26" s="327" t="s">
        <v>250</v>
      </c>
      <c r="E26" s="284"/>
      <c r="F26" s="285"/>
      <c r="G26" s="285"/>
      <c r="H26" s="285">
        <f>SUM(H7:H25)</f>
        <v>0</v>
      </c>
      <c r="I26" s="286"/>
    </row>
    <row r="27" spans="2:10">
      <c r="B27" s="277"/>
      <c r="C27" s="278"/>
      <c r="D27" s="326"/>
      <c r="E27" s="279"/>
      <c r="F27" s="278"/>
      <c r="G27" s="278"/>
      <c r="H27" s="278"/>
      <c r="I27" s="280"/>
      <c r="J27" s="281"/>
    </row>
    <row r="28" spans="2:10">
      <c r="B28" s="282"/>
      <c r="C28" s="285"/>
      <c r="D28" s="327"/>
      <c r="E28" s="284"/>
      <c r="F28" s="285"/>
      <c r="G28" s="285"/>
      <c r="H28" s="285"/>
      <c r="I28" s="286"/>
      <c r="J28" s="321"/>
    </row>
    <row r="29" spans="2:10">
      <c r="B29" s="277"/>
      <c r="C29" s="447"/>
      <c r="D29" s="450"/>
      <c r="E29" s="454"/>
      <c r="F29" s="447"/>
      <c r="G29" s="447"/>
      <c r="H29" s="278"/>
      <c r="I29" s="455"/>
    </row>
    <row r="30" spans="2:10">
      <c r="B30" s="282"/>
      <c r="C30" s="444" t="s">
        <v>248</v>
      </c>
      <c r="D30" s="449" t="s">
        <v>248</v>
      </c>
      <c r="E30" s="445" t="s">
        <v>249</v>
      </c>
      <c r="F30" s="446"/>
      <c r="G30" s="446"/>
      <c r="H30" s="285">
        <f>+F30*G30</f>
        <v>0</v>
      </c>
      <c r="I30" s="456"/>
      <c r="J30" s="287"/>
    </row>
    <row r="31" spans="2:10">
      <c r="B31" s="277"/>
      <c r="C31" s="447"/>
      <c r="D31" s="450"/>
      <c r="E31" s="454"/>
      <c r="F31" s="447"/>
      <c r="G31" s="447"/>
      <c r="H31" s="278"/>
      <c r="I31" s="455"/>
      <c r="J31" s="314"/>
    </row>
    <row r="32" spans="2:10">
      <c r="B32" s="297"/>
      <c r="C32" s="444"/>
      <c r="D32" s="449" t="s">
        <v>248</v>
      </c>
      <c r="E32" s="445" t="s">
        <v>249</v>
      </c>
      <c r="F32" s="446"/>
      <c r="G32" s="446"/>
      <c r="H32" s="285">
        <f>+F32*G32</f>
        <v>0</v>
      </c>
      <c r="I32" s="456"/>
      <c r="J32" s="314"/>
    </row>
    <row r="33" spans="2:10">
      <c r="B33" s="277"/>
      <c r="C33" s="447"/>
      <c r="D33" s="450"/>
      <c r="E33" s="454"/>
      <c r="F33" s="447"/>
      <c r="G33" s="447"/>
      <c r="H33" s="278"/>
      <c r="I33" s="455"/>
      <c r="J33" s="281"/>
    </row>
    <row r="34" spans="2:10">
      <c r="B34" s="297"/>
      <c r="C34" s="444"/>
      <c r="D34" s="449" t="s">
        <v>248</v>
      </c>
      <c r="E34" s="445" t="s">
        <v>249</v>
      </c>
      <c r="F34" s="446"/>
      <c r="G34" s="446"/>
      <c r="H34" s="285">
        <f t="shared" ref="H34" si="7">+F34*G34</f>
        <v>0</v>
      </c>
      <c r="I34" s="456"/>
    </row>
    <row r="35" spans="2:10">
      <c r="B35" s="277"/>
      <c r="C35" s="447"/>
      <c r="D35" s="450"/>
      <c r="E35" s="454"/>
      <c r="F35" s="447"/>
      <c r="G35" s="447"/>
      <c r="H35" s="278"/>
      <c r="I35" s="455"/>
    </row>
    <row r="36" spans="2:10">
      <c r="B36" s="297"/>
      <c r="C36" s="444"/>
      <c r="D36" s="449" t="s">
        <v>248</v>
      </c>
      <c r="E36" s="445" t="s">
        <v>249</v>
      </c>
      <c r="F36" s="446"/>
      <c r="G36" s="446"/>
      <c r="H36" s="285">
        <f t="shared" ref="H36" si="8">+F36*G36</f>
        <v>0</v>
      </c>
      <c r="I36" s="456"/>
    </row>
    <row r="37" spans="2:10">
      <c r="B37" s="277"/>
      <c r="C37" s="447"/>
      <c r="D37" s="450"/>
      <c r="E37" s="454"/>
      <c r="F37" s="447"/>
      <c r="G37" s="447"/>
      <c r="H37" s="278"/>
      <c r="I37" s="455"/>
    </row>
    <row r="38" spans="2:10">
      <c r="B38" s="297"/>
      <c r="C38" s="444"/>
      <c r="D38" s="449" t="s">
        <v>248</v>
      </c>
      <c r="E38" s="445" t="s">
        <v>249</v>
      </c>
      <c r="F38" s="446"/>
      <c r="G38" s="446"/>
      <c r="H38" s="285">
        <f t="shared" ref="H38" si="9">+F38*G38</f>
        <v>0</v>
      </c>
      <c r="I38" s="456"/>
    </row>
    <row r="39" spans="2:10">
      <c r="B39" s="277"/>
      <c r="C39" s="447"/>
      <c r="D39" s="450"/>
      <c r="E39" s="454"/>
      <c r="F39" s="447"/>
      <c r="G39" s="447"/>
      <c r="H39" s="278"/>
      <c r="I39" s="455"/>
    </row>
    <row r="40" spans="2:10">
      <c r="B40" s="297"/>
      <c r="C40" s="444"/>
      <c r="D40" s="449" t="s">
        <v>248</v>
      </c>
      <c r="E40" s="445" t="s">
        <v>249</v>
      </c>
      <c r="F40" s="446"/>
      <c r="G40" s="446"/>
      <c r="H40" s="285">
        <f t="shared" ref="H40" si="10">+F40*G40</f>
        <v>0</v>
      </c>
      <c r="I40" s="456"/>
    </row>
    <row r="41" spans="2:10">
      <c r="B41" s="277"/>
      <c r="C41" s="447"/>
      <c r="D41" s="450"/>
      <c r="E41" s="454"/>
      <c r="F41" s="447"/>
      <c r="G41" s="447"/>
      <c r="H41" s="278"/>
      <c r="I41" s="455"/>
      <c r="J41" s="281"/>
    </row>
    <row r="42" spans="2:10">
      <c r="B42" s="297"/>
      <c r="C42" s="444"/>
      <c r="D42" s="449" t="s">
        <v>248</v>
      </c>
      <c r="E42" s="445" t="s">
        <v>249</v>
      </c>
      <c r="F42" s="446"/>
      <c r="G42" s="446"/>
      <c r="H42" s="285">
        <f t="shared" ref="H42" si="11">+F42*G42</f>
        <v>0</v>
      </c>
      <c r="I42" s="456"/>
    </row>
    <row r="43" spans="2:10">
      <c r="B43" s="277"/>
      <c r="C43" s="447"/>
      <c r="D43" s="450"/>
      <c r="E43" s="454"/>
      <c r="F43" s="447"/>
      <c r="G43" s="447"/>
      <c r="H43" s="278"/>
      <c r="I43" s="455"/>
      <c r="J43" s="281"/>
    </row>
    <row r="44" spans="2:10">
      <c r="B44" s="297"/>
      <c r="C44" s="444"/>
      <c r="D44" s="449" t="s">
        <v>248</v>
      </c>
      <c r="E44" s="445" t="s">
        <v>249</v>
      </c>
      <c r="F44" s="446"/>
      <c r="G44" s="446"/>
      <c r="H44" s="285">
        <f t="shared" ref="H44" si="12">+F44*G44</f>
        <v>0</v>
      </c>
      <c r="I44" s="456"/>
    </row>
    <row r="45" spans="2:10">
      <c r="B45" s="277"/>
      <c r="C45" s="447"/>
      <c r="D45" s="450"/>
      <c r="E45" s="454"/>
      <c r="F45" s="447"/>
      <c r="G45" s="447"/>
      <c r="H45" s="278"/>
      <c r="I45" s="455"/>
    </row>
    <row r="46" spans="2:10">
      <c r="B46" s="282"/>
      <c r="C46" s="444"/>
      <c r="D46" s="449" t="s">
        <v>248</v>
      </c>
      <c r="E46" s="445" t="s">
        <v>249</v>
      </c>
      <c r="F46" s="446"/>
      <c r="G46" s="446"/>
      <c r="H46" s="285">
        <f t="shared" ref="H46" si="13">+F46*G46</f>
        <v>0</v>
      </c>
      <c r="I46" s="456"/>
    </row>
    <row r="47" spans="2:10">
      <c r="B47" s="277"/>
      <c r="C47" s="278"/>
      <c r="D47" s="326"/>
      <c r="E47" s="279"/>
      <c r="F47" s="278"/>
      <c r="G47" s="278"/>
      <c r="H47" s="290"/>
      <c r="I47" s="280"/>
    </row>
    <row r="48" spans="2:10">
      <c r="B48" s="282"/>
      <c r="C48" s="285"/>
      <c r="D48" s="327" t="s">
        <v>250</v>
      </c>
      <c r="E48" s="284"/>
      <c r="F48" s="285"/>
      <c r="G48" s="285"/>
      <c r="H48" s="285">
        <f>SUM(H29:H47)</f>
        <v>0</v>
      </c>
      <c r="I48" s="286"/>
    </row>
    <row r="49" spans="2:10">
      <c r="B49" s="277"/>
      <c r="C49" s="325"/>
      <c r="D49" s="326"/>
      <c r="E49" s="279"/>
      <c r="F49" s="278"/>
      <c r="G49" s="278"/>
      <c r="H49" s="279"/>
      <c r="I49" s="293"/>
    </row>
    <row r="50" spans="2:10">
      <c r="B50" s="282"/>
      <c r="C50" s="283"/>
      <c r="D50" s="327"/>
      <c r="E50" s="284"/>
      <c r="F50" s="285"/>
      <c r="G50" s="285"/>
      <c r="H50" s="302"/>
      <c r="I50" s="294"/>
    </row>
    <row r="51" spans="2:10">
      <c r="B51" s="277"/>
      <c r="C51" s="447"/>
      <c r="D51" s="450"/>
      <c r="E51" s="454"/>
      <c r="F51" s="447"/>
      <c r="G51" s="447"/>
      <c r="H51" s="278"/>
      <c r="I51" s="455"/>
    </row>
    <row r="52" spans="2:10">
      <c r="B52" s="282"/>
      <c r="C52" s="444" t="s">
        <v>248</v>
      </c>
      <c r="D52" s="449" t="s">
        <v>248</v>
      </c>
      <c r="E52" s="445" t="s">
        <v>249</v>
      </c>
      <c r="F52" s="446"/>
      <c r="G52" s="446"/>
      <c r="H52" s="285">
        <f>+F52*G52</f>
        <v>0</v>
      </c>
      <c r="I52" s="456"/>
      <c r="J52" s="287"/>
    </row>
    <row r="53" spans="2:10">
      <c r="B53" s="277"/>
      <c r="C53" s="447"/>
      <c r="D53" s="450"/>
      <c r="E53" s="454"/>
      <c r="F53" s="447"/>
      <c r="G53" s="447"/>
      <c r="H53" s="278"/>
      <c r="I53" s="455"/>
      <c r="J53" s="314"/>
    </row>
    <row r="54" spans="2:10">
      <c r="B54" s="297"/>
      <c r="C54" s="444"/>
      <c r="D54" s="449" t="s">
        <v>248</v>
      </c>
      <c r="E54" s="445" t="s">
        <v>249</v>
      </c>
      <c r="F54" s="446"/>
      <c r="G54" s="446"/>
      <c r="H54" s="285">
        <f>+F54*G54</f>
        <v>0</v>
      </c>
      <c r="I54" s="456"/>
      <c r="J54" s="314"/>
    </row>
    <row r="55" spans="2:10">
      <c r="B55" s="277"/>
      <c r="C55" s="447"/>
      <c r="D55" s="450"/>
      <c r="E55" s="454"/>
      <c r="F55" s="447"/>
      <c r="G55" s="447"/>
      <c r="H55" s="278"/>
      <c r="I55" s="455"/>
      <c r="J55" s="281"/>
    </row>
    <row r="56" spans="2:10">
      <c r="B56" s="297"/>
      <c r="C56" s="444"/>
      <c r="D56" s="449" t="s">
        <v>248</v>
      </c>
      <c r="E56" s="445" t="s">
        <v>249</v>
      </c>
      <c r="F56" s="446"/>
      <c r="G56" s="446"/>
      <c r="H56" s="285">
        <f t="shared" ref="H56" si="14">+F56*G56</f>
        <v>0</v>
      </c>
      <c r="I56" s="456"/>
    </row>
    <row r="57" spans="2:10">
      <c r="B57" s="277"/>
      <c r="C57" s="447"/>
      <c r="D57" s="450"/>
      <c r="E57" s="454"/>
      <c r="F57" s="447"/>
      <c r="G57" s="447"/>
      <c r="H57" s="278"/>
      <c r="I57" s="455"/>
    </row>
    <row r="58" spans="2:10">
      <c r="B58" s="297"/>
      <c r="C58" s="444"/>
      <c r="D58" s="449" t="s">
        <v>248</v>
      </c>
      <c r="E58" s="445" t="s">
        <v>249</v>
      </c>
      <c r="F58" s="446"/>
      <c r="G58" s="446"/>
      <c r="H58" s="285">
        <f t="shared" ref="H58" si="15">+F58*G58</f>
        <v>0</v>
      </c>
      <c r="I58" s="456"/>
    </row>
    <row r="59" spans="2:10">
      <c r="B59" s="277"/>
      <c r="C59" s="447"/>
      <c r="D59" s="450"/>
      <c r="E59" s="454"/>
      <c r="F59" s="447"/>
      <c r="G59" s="447"/>
      <c r="H59" s="278"/>
      <c r="I59" s="455"/>
    </row>
    <row r="60" spans="2:10">
      <c r="B60" s="297"/>
      <c r="C60" s="444"/>
      <c r="D60" s="449" t="s">
        <v>248</v>
      </c>
      <c r="E60" s="445" t="s">
        <v>249</v>
      </c>
      <c r="F60" s="446"/>
      <c r="G60" s="446"/>
      <c r="H60" s="285">
        <f t="shared" ref="H60" si="16">+F60*G60</f>
        <v>0</v>
      </c>
      <c r="I60" s="456"/>
    </row>
    <row r="61" spans="2:10">
      <c r="B61" s="277"/>
      <c r="C61" s="447"/>
      <c r="D61" s="450"/>
      <c r="E61" s="454"/>
      <c r="F61" s="447"/>
      <c r="G61" s="447"/>
      <c r="H61" s="278"/>
      <c r="I61" s="455"/>
    </row>
    <row r="62" spans="2:10">
      <c r="B62" s="297"/>
      <c r="C62" s="444"/>
      <c r="D62" s="449" t="s">
        <v>248</v>
      </c>
      <c r="E62" s="445" t="s">
        <v>249</v>
      </c>
      <c r="F62" s="446"/>
      <c r="G62" s="446"/>
      <c r="H62" s="285">
        <f t="shared" ref="H62" si="17">+F62*G62</f>
        <v>0</v>
      </c>
      <c r="I62" s="456"/>
    </row>
    <row r="63" spans="2:10">
      <c r="B63" s="277"/>
      <c r="C63" s="447"/>
      <c r="D63" s="450"/>
      <c r="E63" s="454"/>
      <c r="F63" s="447"/>
      <c r="G63" s="447"/>
      <c r="H63" s="278"/>
      <c r="I63" s="455"/>
      <c r="J63" s="281"/>
    </row>
    <row r="64" spans="2:10">
      <c r="B64" s="297"/>
      <c r="C64" s="444"/>
      <c r="D64" s="449" t="s">
        <v>248</v>
      </c>
      <c r="E64" s="445" t="s">
        <v>249</v>
      </c>
      <c r="F64" s="446"/>
      <c r="G64" s="446"/>
      <c r="H64" s="285">
        <f t="shared" ref="H64" si="18">+F64*G64</f>
        <v>0</v>
      </c>
      <c r="I64" s="456"/>
    </row>
    <row r="65" spans="2:10">
      <c r="B65" s="277"/>
      <c r="C65" s="447"/>
      <c r="D65" s="450"/>
      <c r="E65" s="454"/>
      <c r="F65" s="447"/>
      <c r="G65" s="447"/>
      <c r="H65" s="278"/>
      <c r="I65" s="455"/>
      <c r="J65" s="281"/>
    </row>
    <row r="66" spans="2:10">
      <c r="B66" s="297"/>
      <c r="C66" s="444"/>
      <c r="D66" s="449" t="s">
        <v>248</v>
      </c>
      <c r="E66" s="445" t="s">
        <v>249</v>
      </c>
      <c r="F66" s="446"/>
      <c r="G66" s="446"/>
      <c r="H66" s="285">
        <f t="shared" ref="H66" si="19">+F66*G66</f>
        <v>0</v>
      </c>
      <c r="I66" s="456"/>
    </row>
    <row r="67" spans="2:10">
      <c r="B67" s="277"/>
      <c r="C67" s="447"/>
      <c r="D67" s="450"/>
      <c r="E67" s="454"/>
      <c r="F67" s="447"/>
      <c r="G67" s="447"/>
      <c r="H67" s="278"/>
      <c r="I67" s="455"/>
    </row>
    <row r="68" spans="2:10">
      <c r="B68" s="282"/>
      <c r="C68" s="444"/>
      <c r="D68" s="449" t="s">
        <v>248</v>
      </c>
      <c r="E68" s="445" t="s">
        <v>249</v>
      </c>
      <c r="F68" s="446"/>
      <c r="G68" s="446"/>
      <c r="H68" s="285">
        <f t="shared" ref="H68" si="20">+F68*G68</f>
        <v>0</v>
      </c>
      <c r="I68" s="456"/>
    </row>
    <row r="69" spans="2:10">
      <c r="B69" s="277"/>
      <c r="C69" s="278"/>
      <c r="D69" s="326"/>
      <c r="E69" s="279"/>
      <c r="F69" s="278"/>
      <c r="G69" s="278"/>
      <c r="H69" s="290"/>
      <c r="I69" s="280"/>
    </row>
    <row r="70" spans="2:10">
      <c r="B70" s="282"/>
      <c r="C70" s="285"/>
      <c r="D70" s="327" t="s">
        <v>250</v>
      </c>
      <c r="E70" s="284"/>
      <c r="F70" s="285"/>
      <c r="G70" s="285"/>
      <c r="H70" s="285">
        <f>SUM(H51:H69)</f>
        <v>0</v>
      </c>
      <c r="I70" s="286"/>
    </row>
    <row r="71" spans="2:10">
      <c r="B71" s="277"/>
      <c r="C71" s="278"/>
      <c r="D71" s="326"/>
      <c r="E71" s="279"/>
      <c r="F71" s="278"/>
      <c r="G71" s="278"/>
      <c r="H71" s="278"/>
      <c r="I71" s="280"/>
      <c r="J71" s="281"/>
    </row>
    <row r="72" spans="2:10">
      <c r="B72" s="282"/>
      <c r="C72" s="285"/>
      <c r="D72" s="327"/>
      <c r="E72" s="284"/>
      <c r="F72" s="285"/>
      <c r="G72" s="285"/>
      <c r="H72" s="285"/>
      <c r="I72" s="286"/>
      <c r="J72" s="321"/>
    </row>
    <row r="73" spans="2:10">
      <c r="B73" s="277"/>
      <c r="C73" s="447"/>
      <c r="D73" s="450"/>
      <c r="E73" s="454"/>
      <c r="F73" s="447"/>
      <c r="G73" s="447"/>
      <c r="H73" s="278"/>
      <c r="I73" s="455"/>
    </row>
    <row r="74" spans="2:10">
      <c r="B74" s="282"/>
      <c r="C74" s="444" t="s">
        <v>248</v>
      </c>
      <c r="D74" s="449" t="s">
        <v>248</v>
      </c>
      <c r="E74" s="445" t="s">
        <v>249</v>
      </c>
      <c r="F74" s="446"/>
      <c r="G74" s="446"/>
      <c r="H74" s="285">
        <f>+F74*G74</f>
        <v>0</v>
      </c>
      <c r="I74" s="456"/>
      <c r="J74" s="287"/>
    </row>
    <row r="75" spans="2:10">
      <c r="B75" s="277"/>
      <c r="C75" s="447"/>
      <c r="D75" s="450"/>
      <c r="E75" s="454"/>
      <c r="F75" s="447"/>
      <c r="G75" s="447"/>
      <c r="H75" s="278"/>
      <c r="I75" s="455"/>
      <c r="J75" s="314"/>
    </row>
    <row r="76" spans="2:10">
      <c r="B76" s="297"/>
      <c r="C76" s="444"/>
      <c r="D76" s="449" t="s">
        <v>248</v>
      </c>
      <c r="E76" s="445" t="s">
        <v>249</v>
      </c>
      <c r="F76" s="446"/>
      <c r="G76" s="446"/>
      <c r="H76" s="285">
        <f>+F76*G76</f>
        <v>0</v>
      </c>
      <c r="I76" s="456"/>
      <c r="J76" s="314"/>
    </row>
    <row r="77" spans="2:10">
      <c r="B77" s="277"/>
      <c r="C77" s="447"/>
      <c r="D77" s="450"/>
      <c r="E77" s="454"/>
      <c r="F77" s="447"/>
      <c r="G77" s="447"/>
      <c r="H77" s="278"/>
      <c r="I77" s="455"/>
      <c r="J77" s="281"/>
    </row>
    <row r="78" spans="2:10">
      <c r="B78" s="297"/>
      <c r="C78" s="444"/>
      <c r="D78" s="449" t="s">
        <v>248</v>
      </c>
      <c r="E78" s="445" t="s">
        <v>249</v>
      </c>
      <c r="F78" s="446"/>
      <c r="G78" s="446"/>
      <c r="H78" s="285">
        <f t="shared" ref="H78" si="21">+F78*G78</f>
        <v>0</v>
      </c>
      <c r="I78" s="456"/>
    </row>
    <row r="79" spans="2:10">
      <c r="B79" s="277"/>
      <c r="C79" s="447"/>
      <c r="D79" s="450"/>
      <c r="E79" s="454"/>
      <c r="F79" s="447"/>
      <c r="G79" s="447"/>
      <c r="H79" s="278"/>
      <c r="I79" s="455"/>
    </row>
    <row r="80" spans="2:10">
      <c r="B80" s="297"/>
      <c r="C80" s="444"/>
      <c r="D80" s="449" t="s">
        <v>248</v>
      </c>
      <c r="E80" s="445" t="s">
        <v>249</v>
      </c>
      <c r="F80" s="446"/>
      <c r="G80" s="446"/>
      <c r="H80" s="285">
        <f t="shared" ref="H80" si="22">+F80*G80</f>
        <v>0</v>
      </c>
      <c r="I80" s="456"/>
    </row>
    <row r="81" spans="2:10">
      <c r="B81" s="277"/>
      <c r="C81" s="447"/>
      <c r="D81" s="450"/>
      <c r="E81" s="454"/>
      <c r="F81" s="447"/>
      <c r="G81" s="447"/>
      <c r="H81" s="278"/>
      <c r="I81" s="455"/>
    </row>
    <row r="82" spans="2:10">
      <c r="B82" s="297"/>
      <c r="C82" s="444"/>
      <c r="D82" s="449" t="s">
        <v>248</v>
      </c>
      <c r="E82" s="445" t="s">
        <v>249</v>
      </c>
      <c r="F82" s="446"/>
      <c r="G82" s="446"/>
      <c r="H82" s="285">
        <f t="shared" ref="H82" si="23">+F82*G82</f>
        <v>0</v>
      </c>
      <c r="I82" s="456"/>
    </row>
    <row r="83" spans="2:10">
      <c r="B83" s="277"/>
      <c r="C83" s="447"/>
      <c r="D83" s="450"/>
      <c r="E83" s="454"/>
      <c r="F83" s="447"/>
      <c r="G83" s="447"/>
      <c r="H83" s="278"/>
      <c r="I83" s="455"/>
    </row>
    <row r="84" spans="2:10">
      <c r="B84" s="297"/>
      <c r="C84" s="444"/>
      <c r="D84" s="449" t="s">
        <v>248</v>
      </c>
      <c r="E84" s="445" t="s">
        <v>249</v>
      </c>
      <c r="F84" s="446"/>
      <c r="G84" s="446"/>
      <c r="H84" s="285">
        <f t="shared" ref="H84" si="24">+F84*G84</f>
        <v>0</v>
      </c>
      <c r="I84" s="456"/>
    </row>
    <row r="85" spans="2:10">
      <c r="B85" s="277"/>
      <c r="C85" s="447"/>
      <c r="D85" s="450"/>
      <c r="E85" s="454"/>
      <c r="F85" s="447"/>
      <c r="G85" s="447"/>
      <c r="H85" s="278"/>
      <c r="I85" s="455"/>
      <c r="J85" s="281"/>
    </row>
    <row r="86" spans="2:10">
      <c r="B86" s="297"/>
      <c r="C86" s="444"/>
      <c r="D86" s="449" t="s">
        <v>248</v>
      </c>
      <c r="E86" s="445" t="s">
        <v>249</v>
      </c>
      <c r="F86" s="446"/>
      <c r="G86" s="446"/>
      <c r="H86" s="285">
        <f t="shared" ref="H86" si="25">+F86*G86</f>
        <v>0</v>
      </c>
      <c r="I86" s="456"/>
    </row>
    <row r="87" spans="2:10">
      <c r="B87" s="277"/>
      <c r="C87" s="447"/>
      <c r="D87" s="450"/>
      <c r="E87" s="454"/>
      <c r="F87" s="447"/>
      <c r="G87" s="447"/>
      <c r="H87" s="278"/>
      <c r="I87" s="455"/>
      <c r="J87" s="281"/>
    </row>
    <row r="88" spans="2:10">
      <c r="B88" s="297"/>
      <c r="C88" s="444"/>
      <c r="D88" s="449" t="s">
        <v>248</v>
      </c>
      <c r="E88" s="445" t="s">
        <v>249</v>
      </c>
      <c r="F88" s="446"/>
      <c r="G88" s="446"/>
      <c r="H88" s="285">
        <f t="shared" ref="H88" si="26">+F88*G88</f>
        <v>0</v>
      </c>
      <c r="I88" s="456"/>
    </row>
    <row r="89" spans="2:10">
      <c r="B89" s="277"/>
      <c r="C89" s="447"/>
      <c r="D89" s="450"/>
      <c r="E89" s="454"/>
      <c r="F89" s="447"/>
      <c r="G89" s="447"/>
      <c r="H89" s="278"/>
      <c r="I89" s="455"/>
    </row>
    <row r="90" spans="2:10">
      <c r="B90" s="282"/>
      <c r="C90" s="444"/>
      <c r="D90" s="449" t="s">
        <v>248</v>
      </c>
      <c r="E90" s="445" t="s">
        <v>249</v>
      </c>
      <c r="F90" s="446"/>
      <c r="G90" s="446"/>
      <c r="H90" s="285">
        <f t="shared" ref="H90" si="27">+F90*G90</f>
        <v>0</v>
      </c>
      <c r="I90" s="456"/>
    </row>
    <row r="91" spans="2:10">
      <c r="B91" s="277"/>
      <c r="C91" s="447"/>
      <c r="D91" s="450"/>
      <c r="E91" s="454"/>
      <c r="F91" s="447"/>
      <c r="G91" s="447"/>
      <c r="H91" s="278"/>
      <c r="I91" s="455"/>
    </row>
    <row r="92" spans="2:10">
      <c r="B92" s="282"/>
      <c r="C92" s="444"/>
      <c r="D92" s="449" t="s">
        <v>256</v>
      </c>
      <c r="E92" s="445"/>
      <c r="F92" s="446"/>
      <c r="G92" s="446"/>
      <c r="H92" s="285">
        <f>SUM(H73:H91)</f>
        <v>0</v>
      </c>
      <c r="I92" s="456"/>
    </row>
    <row r="93" spans="2:10">
      <c r="B93" s="277"/>
      <c r="C93" s="447"/>
      <c r="D93" s="450"/>
      <c r="E93" s="454"/>
      <c r="F93" s="447"/>
      <c r="G93" s="447"/>
      <c r="H93" s="278"/>
      <c r="I93" s="455"/>
    </row>
    <row r="94" spans="2:10">
      <c r="B94" s="282"/>
      <c r="C94" s="444"/>
      <c r="D94" s="449"/>
      <c r="E94" s="445"/>
      <c r="F94" s="446"/>
      <c r="G94" s="446"/>
      <c r="H94" s="285"/>
      <c r="I94" s="456"/>
    </row>
    <row r="95" spans="2:10">
      <c r="B95" s="277"/>
      <c r="C95" s="447"/>
      <c r="D95" s="450"/>
      <c r="E95" s="454"/>
      <c r="F95" s="447"/>
      <c r="G95" s="447"/>
      <c r="H95" s="278"/>
      <c r="I95" s="455"/>
    </row>
    <row r="96" spans="2:10">
      <c r="B96" s="282"/>
      <c r="C96" s="444" t="s">
        <v>248</v>
      </c>
      <c r="D96" s="449" t="s">
        <v>248</v>
      </c>
      <c r="E96" s="445" t="s">
        <v>249</v>
      </c>
      <c r="F96" s="446"/>
      <c r="G96" s="446"/>
      <c r="H96" s="285">
        <f>+F96*G96</f>
        <v>0</v>
      </c>
      <c r="I96" s="456"/>
      <c r="J96" s="287"/>
    </row>
    <row r="97" spans="2:10">
      <c r="B97" s="277"/>
      <c r="C97" s="447"/>
      <c r="D97" s="450"/>
      <c r="E97" s="454"/>
      <c r="F97" s="447"/>
      <c r="G97" s="447"/>
      <c r="H97" s="278"/>
      <c r="I97" s="455"/>
      <c r="J97" s="314"/>
    </row>
    <row r="98" spans="2:10">
      <c r="B98" s="297"/>
      <c r="C98" s="444"/>
      <c r="D98" s="449" t="s">
        <v>248</v>
      </c>
      <c r="E98" s="445" t="s">
        <v>249</v>
      </c>
      <c r="F98" s="446"/>
      <c r="G98" s="446"/>
      <c r="H98" s="285">
        <f>+F98*G98</f>
        <v>0</v>
      </c>
      <c r="I98" s="456"/>
      <c r="J98" s="314"/>
    </row>
    <row r="99" spans="2:10">
      <c r="B99" s="277"/>
      <c r="C99" s="447"/>
      <c r="D99" s="450"/>
      <c r="E99" s="454"/>
      <c r="F99" s="447"/>
      <c r="G99" s="447"/>
      <c r="H99" s="278"/>
      <c r="I99" s="455"/>
      <c r="J99" s="281"/>
    </row>
    <row r="100" spans="2:10">
      <c r="B100" s="297"/>
      <c r="C100" s="444"/>
      <c r="D100" s="449" t="s">
        <v>248</v>
      </c>
      <c r="E100" s="445" t="s">
        <v>249</v>
      </c>
      <c r="F100" s="446"/>
      <c r="G100" s="446"/>
      <c r="H100" s="285">
        <f t="shared" ref="H100" si="28">+F100*G100</f>
        <v>0</v>
      </c>
      <c r="I100" s="456"/>
    </row>
    <row r="101" spans="2:10">
      <c r="B101" s="277"/>
      <c r="C101" s="447"/>
      <c r="D101" s="450"/>
      <c r="E101" s="454"/>
      <c r="F101" s="447"/>
      <c r="G101" s="447"/>
      <c r="H101" s="278"/>
      <c r="I101" s="455"/>
    </row>
    <row r="102" spans="2:10">
      <c r="B102" s="297"/>
      <c r="C102" s="444"/>
      <c r="D102" s="449" t="s">
        <v>248</v>
      </c>
      <c r="E102" s="445" t="s">
        <v>249</v>
      </c>
      <c r="F102" s="446"/>
      <c r="G102" s="446"/>
      <c r="H102" s="285">
        <f t="shared" ref="H102" si="29">+F102*G102</f>
        <v>0</v>
      </c>
      <c r="I102" s="456"/>
    </row>
    <row r="103" spans="2:10">
      <c r="B103" s="277"/>
      <c r="C103" s="447"/>
      <c r="D103" s="450"/>
      <c r="E103" s="454"/>
      <c r="F103" s="447"/>
      <c r="G103" s="447"/>
      <c r="H103" s="278"/>
      <c r="I103" s="455"/>
    </row>
    <row r="104" spans="2:10">
      <c r="B104" s="297"/>
      <c r="C104" s="444"/>
      <c r="D104" s="449" t="s">
        <v>248</v>
      </c>
      <c r="E104" s="445" t="s">
        <v>249</v>
      </c>
      <c r="F104" s="446"/>
      <c r="G104" s="446"/>
      <c r="H104" s="285">
        <f t="shared" ref="H104" si="30">+F104*G104</f>
        <v>0</v>
      </c>
      <c r="I104" s="456"/>
    </row>
    <row r="105" spans="2:10">
      <c r="B105" s="277"/>
      <c r="C105" s="447"/>
      <c r="D105" s="450"/>
      <c r="E105" s="454"/>
      <c r="F105" s="447"/>
      <c r="G105" s="447"/>
      <c r="H105" s="278"/>
      <c r="I105" s="455"/>
    </row>
    <row r="106" spans="2:10">
      <c r="B106" s="297"/>
      <c r="C106" s="444"/>
      <c r="D106" s="449" t="s">
        <v>248</v>
      </c>
      <c r="E106" s="445" t="s">
        <v>249</v>
      </c>
      <c r="F106" s="446"/>
      <c r="G106" s="446"/>
      <c r="H106" s="285">
        <f t="shared" ref="H106" si="31">+F106*G106</f>
        <v>0</v>
      </c>
      <c r="I106" s="456"/>
    </row>
    <row r="107" spans="2:10">
      <c r="B107" s="277"/>
      <c r="C107" s="447"/>
      <c r="D107" s="450"/>
      <c r="E107" s="454"/>
      <c r="F107" s="447"/>
      <c r="G107" s="447"/>
      <c r="H107" s="278"/>
      <c r="I107" s="455"/>
      <c r="J107" s="281"/>
    </row>
    <row r="108" spans="2:10">
      <c r="B108" s="297"/>
      <c r="C108" s="444"/>
      <c r="D108" s="449" t="s">
        <v>248</v>
      </c>
      <c r="E108" s="445" t="s">
        <v>249</v>
      </c>
      <c r="F108" s="446"/>
      <c r="G108" s="446"/>
      <c r="H108" s="285">
        <f t="shared" ref="H108" si="32">+F108*G108</f>
        <v>0</v>
      </c>
      <c r="I108" s="456"/>
    </row>
    <row r="109" spans="2:10">
      <c r="B109" s="277"/>
      <c r="C109" s="447"/>
      <c r="D109" s="450"/>
      <c r="E109" s="454"/>
      <c r="F109" s="447"/>
      <c r="G109" s="447"/>
      <c r="H109" s="278"/>
      <c r="I109" s="455"/>
      <c r="J109" s="281"/>
    </row>
    <row r="110" spans="2:10">
      <c r="B110" s="297"/>
      <c r="C110" s="444"/>
      <c r="D110" s="449" t="s">
        <v>248</v>
      </c>
      <c r="E110" s="445" t="s">
        <v>249</v>
      </c>
      <c r="F110" s="446"/>
      <c r="G110" s="446"/>
      <c r="H110" s="285">
        <f t="shared" ref="H110" si="33">+F110*G110</f>
        <v>0</v>
      </c>
      <c r="I110" s="456"/>
    </row>
    <row r="111" spans="2:10">
      <c r="B111" s="277"/>
      <c r="C111" s="447"/>
      <c r="D111" s="450"/>
      <c r="E111" s="454"/>
      <c r="F111" s="447"/>
      <c r="G111" s="447"/>
      <c r="H111" s="278"/>
      <c r="I111" s="455"/>
    </row>
    <row r="112" spans="2:10">
      <c r="B112" s="282"/>
      <c r="C112" s="444"/>
      <c r="D112" s="449" t="s">
        <v>248</v>
      </c>
      <c r="E112" s="445" t="s">
        <v>249</v>
      </c>
      <c r="F112" s="446"/>
      <c r="G112" s="446"/>
      <c r="H112" s="285">
        <f t="shared" ref="H112" si="34">+F112*G112</f>
        <v>0</v>
      </c>
      <c r="I112" s="456"/>
    </row>
    <row r="113" spans="2:10">
      <c r="B113" s="277"/>
      <c r="C113" s="278"/>
      <c r="D113" s="326"/>
      <c r="E113" s="279"/>
      <c r="F113" s="278"/>
      <c r="G113" s="278"/>
      <c r="H113" s="290"/>
      <c r="I113" s="280"/>
    </row>
    <row r="114" spans="2:10">
      <c r="B114" s="282"/>
      <c r="C114" s="285"/>
      <c r="D114" s="327" t="s">
        <v>250</v>
      </c>
      <c r="E114" s="284"/>
      <c r="F114" s="285"/>
      <c r="G114" s="285"/>
      <c r="H114" s="285">
        <f>SUM(H95:H113)</f>
        <v>0</v>
      </c>
      <c r="I114" s="286"/>
    </row>
    <row r="115" spans="2:10">
      <c r="B115" s="277"/>
      <c r="C115" s="278"/>
      <c r="D115" s="326"/>
      <c r="E115" s="279"/>
      <c r="F115" s="278"/>
      <c r="G115" s="278"/>
      <c r="H115" s="278"/>
      <c r="I115" s="293"/>
    </row>
    <row r="116" spans="2:10">
      <c r="B116" s="282"/>
      <c r="C116" s="285"/>
      <c r="D116" s="327"/>
      <c r="E116" s="284"/>
      <c r="F116" s="285"/>
      <c r="G116" s="285"/>
      <c r="H116" s="285"/>
      <c r="I116" s="294"/>
    </row>
    <row r="117" spans="2:10">
      <c r="B117" s="277"/>
      <c r="C117" s="447"/>
      <c r="D117" s="450"/>
      <c r="E117" s="454"/>
      <c r="F117" s="447"/>
      <c r="G117" s="447"/>
      <c r="H117" s="278"/>
      <c r="I117" s="455"/>
    </row>
    <row r="118" spans="2:10">
      <c r="B118" s="282"/>
      <c r="C118" s="444" t="s">
        <v>248</v>
      </c>
      <c r="D118" s="449" t="s">
        <v>248</v>
      </c>
      <c r="E118" s="445" t="s">
        <v>249</v>
      </c>
      <c r="F118" s="446"/>
      <c r="G118" s="446"/>
      <c r="H118" s="285">
        <f>+F118*G118</f>
        <v>0</v>
      </c>
      <c r="I118" s="456"/>
      <c r="J118" s="287"/>
    </row>
    <row r="119" spans="2:10">
      <c r="B119" s="277"/>
      <c r="C119" s="447"/>
      <c r="D119" s="450"/>
      <c r="E119" s="454"/>
      <c r="F119" s="447"/>
      <c r="G119" s="447"/>
      <c r="H119" s="278"/>
      <c r="I119" s="455"/>
      <c r="J119" s="314"/>
    </row>
    <row r="120" spans="2:10">
      <c r="B120" s="297"/>
      <c r="C120" s="444"/>
      <c r="D120" s="449" t="s">
        <v>248</v>
      </c>
      <c r="E120" s="445" t="s">
        <v>249</v>
      </c>
      <c r="F120" s="446"/>
      <c r="G120" s="446"/>
      <c r="H120" s="285">
        <f>+F120*G120</f>
        <v>0</v>
      </c>
      <c r="I120" s="456"/>
      <c r="J120" s="314"/>
    </row>
    <row r="121" spans="2:10">
      <c r="B121" s="277"/>
      <c r="C121" s="447"/>
      <c r="D121" s="450"/>
      <c r="E121" s="454"/>
      <c r="F121" s="447"/>
      <c r="G121" s="447"/>
      <c r="H121" s="278"/>
      <c r="I121" s="455"/>
      <c r="J121" s="281"/>
    </row>
    <row r="122" spans="2:10">
      <c r="B122" s="297"/>
      <c r="C122" s="444"/>
      <c r="D122" s="449" t="s">
        <v>248</v>
      </c>
      <c r="E122" s="445" t="s">
        <v>249</v>
      </c>
      <c r="F122" s="446"/>
      <c r="G122" s="446"/>
      <c r="H122" s="285">
        <f t="shared" ref="H122" si="35">+F122*G122</f>
        <v>0</v>
      </c>
      <c r="I122" s="456"/>
    </row>
    <row r="123" spans="2:10">
      <c r="B123" s="277"/>
      <c r="C123" s="447"/>
      <c r="D123" s="450"/>
      <c r="E123" s="454"/>
      <c r="F123" s="447"/>
      <c r="G123" s="447"/>
      <c r="H123" s="278"/>
      <c r="I123" s="455"/>
    </row>
    <row r="124" spans="2:10">
      <c r="B124" s="297"/>
      <c r="C124" s="444"/>
      <c r="D124" s="449" t="s">
        <v>248</v>
      </c>
      <c r="E124" s="445" t="s">
        <v>249</v>
      </c>
      <c r="F124" s="446"/>
      <c r="G124" s="446"/>
      <c r="H124" s="285">
        <f t="shared" ref="H124" si="36">+F124*G124</f>
        <v>0</v>
      </c>
      <c r="I124" s="456"/>
    </row>
    <row r="125" spans="2:10">
      <c r="B125" s="277"/>
      <c r="C125" s="447"/>
      <c r="D125" s="450"/>
      <c r="E125" s="454"/>
      <c r="F125" s="447"/>
      <c r="G125" s="447"/>
      <c r="H125" s="278"/>
      <c r="I125" s="455"/>
    </row>
    <row r="126" spans="2:10">
      <c r="B126" s="297"/>
      <c r="C126" s="444"/>
      <c r="D126" s="449" t="s">
        <v>248</v>
      </c>
      <c r="E126" s="445" t="s">
        <v>249</v>
      </c>
      <c r="F126" s="446"/>
      <c r="G126" s="446"/>
      <c r="H126" s="285">
        <f t="shared" ref="H126" si="37">+F126*G126</f>
        <v>0</v>
      </c>
      <c r="I126" s="456"/>
    </row>
    <row r="127" spans="2:10">
      <c r="B127" s="277"/>
      <c r="C127" s="447"/>
      <c r="D127" s="450"/>
      <c r="E127" s="454"/>
      <c r="F127" s="447"/>
      <c r="G127" s="447"/>
      <c r="H127" s="278"/>
      <c r="I127" s="455"/>
    </row>
    <row r="128" spans="2:10">
      <c r="B128" s="297"/>
      <c r="C128" s="444"/>
      <c r="D128" s="449" t="s">
        <v>248</v>
      </c>
      <c r="E128" s="445" t="s">
        <v>249</v>
      </c>
      <c r="F128" s="446"/>
      <c r="G128" s="446"/>
      <c r="H128" s="285">
        <f t="shared" ref="H128" si="38">+F128*G128</f>
        <v>0</v>
      </c>
      <c r="I128" s="456"/>
    </row>
    <row r="129" spans="2:10">
      <c r="B129" s="277"/>
      <c r="C129" s="447"/>
      <c r="D129" s="450"/>
      <c r="E129" s="454"/>
      <c r="F129" s="447"/>
      <c r="G129" s="447"/>
      <c r="H129" s="278"/>
      <c r="I129" s="455"/>
      <c r="J129" s="281"/>
    </row>
    <row r="130" spans="2:10">
      <c r="B130" s="297"/>
      <c r="C130" s="444"/>
      <c r="D130" s="449" t="s">
        <v>248</v>
      </c>
      <c r="E130" s="445" t="s">
        <v>249</v>
      </c>
      <c r="F130" s="446"/>
      <c r="G130" s="446"/>
      <c r="H130" s="285">
        <f t="shared" ref="H130" si="39">+F130*G130</f>
        <v>0</v>
      </c>
      <c r="I130" s="456"/>
    </row>
    <row r="131" spans="2:10">
      <c r="B131" s="277"/>
      <c r="C131" s="447"/>
      <c r="D131" s="450"/>
      <c r="E131" s="454"/>
      <c r="F131" s="447"/>
      <c r="G131" s="447"/>
      <c r="H131" s="278"/>
      <c r="I131" s="455"/>
      <c r="J131" s="281"/>
    </row>
    <row r="132" spans="2:10">
      <c r="B132" s="297"/>
      <c r="C132" s="444"/>
      <c r="D132" s="449" t="s">
        <v>248</v>
      </c>
      <c r="E132" s="445" t="s">
        <v>249</v>
      </c>
      <c r="F132" s="446"/>
      <c r="G132" s="446"/>
      <c r="H132" s="285">
        <f t="shared" ref="H132" si="40">+F132*G132</f>
        <v>0</v>
      </c>
      <c r="I132" s="456"/>
    </row>
    <row r="133" spans="2:10">
      <c r="B133" s="277"/>
      <c r="C133" s="447"/>
      <c r="D133" s="450"/>
      <c r="E133" s="454"/>
      <c r="F133" s="447"/>
      <c r="G133" s="447"/>
      <c r="H133" s="278"/>
      <c r="I133" s="455"/>
    </row>
    <row r="134" spans="2:10">
      <c r="B134" s="282"/>
      <c r="C134" s="444"/>
      <c r="D134" s="449" t="s">
        <v>248</v>
      </c>
      <c r="E134" s="445" t="s">
        <v>249</v>
      </c>
      <c r="F134" s="446"/>
      <c r="G134" s="446"/>
      <c r="H134" s="285">
        <f t="shared" ref="H134" si="41">+F134*G134</f>
        <v>0</v>
      </c>
      <c r="I134" s="456"/>
    </row>
    <row r="135" spans="2:10">
      <c r="B135" s="277"/>
      <c r="C135" s="278"/>
      <c r="D135" s="326"/>
      <c r="E135" s="279"/>
      <c r="F135" s="278"/>
      <c r="G135" s="278"/>
      <c r="H135" s="290"/>
      <c r="I135" s="280"/>
    </row>
    <row r="136" spans="2:10">
      <c r="B136" s="282"/>
      <c r="C136" s="285"/>
      <c r="D136" s="327" t="s">
        <v>250</v>
      </c>
      <c r="E136" s="284"/>
      <c r="F136" s="285"/>
      <c r="G136" s="285"/>
      <c r="H136" s="285">
        <f>SUM(H117:H135)</f>
        <v>0</v>
      </c>
      <c r="I136" s="286"/>
    </row>
    <row r="137" spans="2:10">
      <c r="B137" s="277"/>
      <c r="C137" s="278"/>
      <c r="D137" s="326"/>
      <c r="E137" s="279"/>
      <c r="F137" s="278"/>
      <c r="G137" s="278"/>
      <c r="H137" s="278"/>
      <c r="I137" s="280"/>
      <c r="J137" s="281"/>
    </row>
    <row r="138" spans="2:10">
      <c r="B138" s="282"/>
      <c r="C138" s="285"/>
      <c r="D138" s="327"/>
      <c r="E138" s="284"/>
      <c r="F138" s="285"/>
      <c r="G138" s="285"/>
      <c r="H138" s="285"/>
      <c r="I138" s="286"/>
      <c r="J138" s="321"/>
    </row>
    <row r="139" spans="2:10">
      <c r="B139" s="277"/>
      <c r="C139" s="447"/>
      <c r="D139" s="450"/>
      <c r="E139" s="454"/>
      <c r="F139" s="447"/>
      <c r="G139" s="447"/>
      <c r="H139" s="278"/>
      <c r="I139" s="455"/>
    </row>
    <row r="140" spans="2:10">
      <c r="B140" s="282"/>
      <c r="C140" s="444" t="s">
        <v>259</v>
      </c>
      <c r="D140" s="449" t="s">
        <v>248</v>
      </c>
      <c r="E140" s="445" t="s">
        <v>249</v>
      </c>
      <c r="F140" s="446"/>
      <c r="G140" s="446"/>
      <c r="H140" s="285">
        <f>+F140*G140</f>
        <v>0</v>
      </c>
      <c r="I140" s="456"/>
      <c r="J140" s="287"/>
    </row>
    <row r="141" spans="2:10">
      <c r="B141" s="277"/>
      <c r="C141" s="447"/>
      <c r="D141" s="450"/>
      <c r="E141" s="454"/>
      <c r="F141" s="447"/>
      <c r="G141" s="447"/>
      <c r="H141" s="278"/>
      <c r="I141" s="455"/>
      <c r="J141" s="314"/>
    </row>
    <row r="142" spans="2:10">
      <c r="B142" s="297"/>
      <c r="C142" s="444"/>
      <c r="D142" s="449" t="s">
        <v>248</v>
      </c>
      <c r="E142" s="445" t="s">
        <v>249</v>
      </c>
      <c r="F142" s="446"/>
      <c r="G142" s="446"/>
      <c r="H142" s="285">
        <f>+F142*G142</f>
        <v>0</v>
      </c>
      <c r="I142" s="456"/>
      <c r="J142" s="314"/>
    </row>
    <row r="143" spans="2:10">
      <c r="B143" s="277"/>
      <c r="C143" s="447"/>
      <c r="D143" s="450"/>
      <c r="E143" s="454"/>
      <c r="F143" s="447"/>
      <c r="G143" s="447"/>
      <c r="H143" s="278"/>
      <c r="I143" s="455"/>
      <c r="J143" s="281"/>
    </row>
    <row r="144" spans="2:10">
      <c r="B144" s="297"/>
      <c r="C144" s="444"/>
      <c r="D144" s="449" t="s">
        <v>248</v>
      </c>
      <c r="E144" s="445" t="s">
        <v>249</v>
      </c>
      <c r="F144" s="446"/>
      <c r="G144" s="446"/>
      <c r="H144" s="285">
        <f t="shared" ref="H144" si="42">+F144*G144</f>
        <v>0</v>
      </c>
      <c r="I144" s="456"/>
    </row>
    <row r="145" spans="2:10">
      <c r="B145" s="277"/>
      <c r="C145" s="447"/>
      <c r="D145" s="450"/>
      <c r="E145" s="454"/>
      <c r="F145" s="447"/>
      <c r="G145" s="447"/>
      <c r="H145" s="278"/>
      <c r="I145" s="455"/>
    </row>
    <row r="146" spans="2:10">
      <c r="B146" s="297"/>
      <c r="C146" s="444"/>
      <c r="D146" s="449" t="s">
        <v>248</v>
      </c>
      <c r="E146" s="445" t="s">
        <v>249</v>
      </c>
      <c r="F146" s="446"/>
      <c r="G146" s="446"/>
      <c r="H146" s="285">
        <f t="shared" ref="H146" si="43">+F146*G146</f>
        <v>0</v>
      </c>
      <c r="I146" s="456"/>
    </row>
    <row r="147" spans="2:10">
      <c r="B147" s="277"/>
      <c r="C147" s="447"/>
      <c r="D147" s="450"/>
      <c r="E147" s="454"/>
      <c r="F147" s="447"/>
      <c r="G147" s="447"/>
      <c r="H147" s="278"/>
      <c r="I147" s="455"/>
    </row>
    <row r="148" spans="2:10">
      <c r="B148" s="297"/>
      <c r="C148" s="444"/>
      <c r="D148" s="449" t="s">
        <v>248</v>
      </c>
      <c r="E148" s="445" t="s">
        <v>249</v>
      </c>
      <c r="F148" s="446"/>
      <c r="G148" s="446"/>
      <c r="H148" s="285">
        <f t="shared" ref="H148" si="44">+F148*G148</f>
        <v>0</v>
      </c>
      <c r="I148" s="456"/>
    </row>
    <row r="149" spans="2:10">
      <c r="B149" s="277"/>
      <c r="C149" s="447"/>
      <c r="D149" s="450"/>
      <c r="E149" s="454"/>
      <c r="F149" s="447"/>
      <c r="G149" s="447"/>
      <c r="H149" s="278"/>
      <c r="I149" s="455"/>
    </row>
    <row r="150" spans="2:10">
      <c r="B150" s="297"/>
      <c r="C150" s="444"/>
      <c r="D150" s="449" t="s">
        <v>248</v>
      </c>
      <c r="E150" s="445" t="s">
        <v>249</v>
      </c>
      <c r="F150" s="446"/>
      <c r="G150" s="446"/>
      <c r="H150" s="285">
        <f t="shared" ref="H150" si="45">+F150*G150</f>
        <v>0</v>
      </c>
      <c r="I150" s="456"/>
    </row>
    <row r="151" spans="2:10">
      <c r="B151" s="277"/>
      <c r="C151" s="447"/>
      <c r="D151" s="450"/>
      <c r="E151" s="454"/>
      <c r="F151" s="447"/>
      <c r="G151" s="447"/>
      <c r="H151" s="278"/>
      <c r="I151" s="455"/>
      <c r="J151" s="281"/>
    </row>
    <row r="152" spans="2:10">
      <c r="B152" s="297"/>
      <c r="C152" s="444"/>
      <c r="D152" s="449" t="s">
        <v>248</v>
      </c>
      <c r="E152" s="445" t="s">
        <v>249</v>
      </c>
      <c r="F152" s="446"/>
      <c r="G152" s="446"/>
      <c r="H152" s="285">
        <f t="shared" ref="H152" si="46">+F152*G152</f>
        <v>0</v>
      </c>
      <c r="I152" s="456"/>
    </row>
    <row r="153" spans="2:10">
      <c r="B153" s="277"/>
      <c r="C153" s="447"/>
      <c r="D153" s="450"/>
      <c r="E153" s="454"/>
      <c r="F153" s="447"/>
      <c r="G153" s="447"/>
      <c r="H153" s="278"/>
      <c r="I153" s="455"/>
      <c r="J153" s="281"/>
    </row>
    <row r="154" spans="2:10">
      <c r="B154" s="297"/>
      <c r="C154" s="444"/>
      <c r="D154" s="449" t="s">
        <v>248</v>
      </c>
      <c r="E154" s="445" t="s">
        <v>249</v>
      </c>
      <c r="F154" s="446"/>
      <c r="G154" s="446"/>
      <c r="H154" s="285">
        <f t="shared" ref="H154" si="47">+F154*G154</f>
        <v>0</v>
      </c>
      <c r="I154" s="456"/>
    </row>
    <row r="155" spans="2:10">
      <c r="B155" s="277"/>
      <c r="C155" s="447"/>
      <c r="D155" s="450"/>
      <c r="E155" s="454"/>
      <c r="F155" s="447"/>
      <c r="G155" s="447"/>
      <c r="H155" s="278"/>
      <c r="I155" s="455"/>
    </row>
    <row r="156" spans="2:10">
      <c r="B156" s="282"/>
      <c r="C156" s="444"/>
      <c r="D156" s="449" t="s">
        <v>248</v>
      </c>
      <c r="E156" s="445" t="s">
        <v>249</v>
      </c>
      <c r="F156" s="446"/>
      <c r="G156" s="446"/>
      <c r="H156" s="285">
        <f t="shared" ref="H156" si="48">+F156*G156</f>
        <v>0</v>
      </c>
      <c r="I156" s="456"/>
    </row>
    <row r="157" spans="2:10">
      <c r="B157" s="277"/>
      <c r="C157" s="278"/>
      <c r="D157" s="326"/>
      <c r="E157" s="279"/>
      <c r="F157" s="278"/>
      <c r="G157" s="278"/>
      <c r="H157" s="290"/>
      <c r="I157" s="280"/>
    </row>
    <row r="158" spans="2:10">
      <c r="B158" s="282"/>
      <c r="C158" s="285"/>
      <c r="D158" s="327" t="s">
        <v>250</v>
      </c>
      <c r="E158" s="284"/>
      <c r="F158" s="285"/>
      <c r="G158" s="285"/>
      <c r="H158" s="285">
        <f>SUM(H139:H157)</f>
        <v>0</v>
      </c>
      <c r="I158" s="286"/>
    </row>
    <row r="159" spans="2:10">
      <c r="B159" s="277"/>
      <c r="C159" s="325"/>
      <c r="D159" s="326"/>
      <c r="E159" s="279"/>
      <c r="F159" s="278"/>
      <c r="G159" s="278"/>
      <c r="H159" s="279"/>
      <c r="I159" s="293"/>
    </row>
    <row r="160" spans="2:10">
      <c r="B160" s="282"/>
      <c r="C160" s="283"/>
      <c r="D160" s="327"/>
      <c r="E160" s="284"/>
      <c r="F160" s="285"/>
      <c r="G160" s="285"/>
      <c r="H160" s="302"/>
      <c r="I160" s="294"/>
    </row>
    <row r="161" spans="1:12">
      <c r="B161" s="277"/>
      <c r="C161" s="278"/>
      <c r="D161" s="326"/>
      <c r="E161" s="279"/>
      <c r="F161" s="278"/>
      <c r="G161" s="278"/>
      <c r="H161" s="278"/>
      <c r="I161" s="280"/>
      <c r="K161" s="273"/>
      <c r="L161" s="273"/>
    </row>
    <row r="162" spans="1:12">
      <c r="B162" s="282"/>
      <c r="C162" s="283" t="s">
        <v>257</v>
      </c>
      <c r="D162" s="327"/>
      <c r="E162" s="284"/>
      <c r="F162" s="285"/>
      <c r="G162" s="285"/>
      <c r="H162" s="285">
        <f>SUM(H26,H48,H70,H92,H114,H136,H158)</f>
        <v>0</v>
      </c>
      <c r="I162" s="286"/>
      <c r="K162" s="273"/>
      <c r="L162" s="273"/>
    </row>
    <row r="163" spans="1:12">
      <c r="B163" s="277"/>
      <c r="C163" s="325"/>
      <c r="D163" s="326"/>
      <c r="E163" s="279"/>
      <c r="F163" s="278"/>
      <c r="G163" s="278"/>
      <c r="H163" s="279"/>
      <c r="I163" s="293"/>
    </row>
    <row r="164" spans="1:12" s="273" customFormat="1">
      <c r="A164" s="292"/>
      <c r="B164" s="282"/>
      <c r="C164" s="283"/>
      <c r="D164" s="327"/>
      <c r="E164" s="284"/>
      <c r="F164" s="285"/>
      <c r="G164" s="285"/>
      <c r="H164" s="302"/>
      <c r="I164" s="294"/>
      <c r="K164" s="292"/>
      <c r="L164" s="292"/>
    </row>
    <row r="165" spans="1:12" s="273" customFormat="1">
      <c r="A165" s="292"/>
      <c r="B165" s="277"/>
      <c r="C165" s="278"/>
      <c r="D165" s="326"/>
      <c r="E165" s="279"/>
      <c r="F165" s="278"/>
      <c r="G165" s="278"/>
      <c r="H165" s="278"/>
      <c r="I165" s="293"/>
      <c r="K165" s="292"/>
      <c r="L165" s="292"/>
    </row>
    <row r="166" spans="1:12" s="273" customFormat="1">
      <c r="A166" s="292"/>
      <c r="B166" s="282"/>
      <c r="C166" s="285"/>
      <c r="D166" s="327"/>
      <c r="E166" s="284"/>
      <c r="F166" s="285"/>
      <c r="G166" s="285"/>
      <c r="H166" s="285"/>
      <c r="I166" s="294"/>
      <c r="K166" s="292"/>
      <c r="L166" s="292"/>
    </row>
    <row r="167" spans="1:12">
      <c r="B167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80" orientation="portrait" r:id="rId1"/>
  <headerFooter alignWithMargins="0">
    <oddFooter>- &amp;P -</oddFooter>
  </headerFooter>
  <rowBreaks count="2" manualBreakCount="2">
    <brk id="70" min="1" max="8" man="1"/>
    <brk id="138" min="1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4157-BCF5-4A0F-A58A-CD5E32A41410}">
  <dimension ref="B1:O26"/>
  <sheetViews>
    <sheetView showGridLines="0" view="pageBreakPreview" zoomScaleNormal="75" zoomScaleSheetLayoutView="100" workbookViewId="0">
      <selection activeCell="C11" sqref="C11"/>
    </sheetView>
  </sheetViews>
  <sheetFormatPr defaultColWidth="7.109375" defaultRowHeight="11.25"/>
  <cols>
    <col min="1" max="1" width="1.77734375" style="13" customWidth="1"/>
    <col min="2" max="2" width="3.88671875" style="14" customWidth="1"/>
    <col min="3" max="3" width="31.77734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4.5546875" style="13" customWidth="1"/>
    <col min="11" max="11" width="1.21875" style="13" customWidth="1"/>
    <col min="12" max="15" width="8.33203125" style="13" customWidth="1"/>
    <col min="16" max="16384" width="7.109375" style="13"/>
  </cols>
  <sheetData>
    <row r="1" spans="2:15" ht="15" customHeight="1" thickBot="1">
      <c r="B1" s="241" t="s">
        <v>195</v>
      </c>
      <c r="J1" s="43"/>
    </row>
    <row r="2" spans="2:15" ht="18" customHeight="1" thickBot="1">
      <c r="B2" s="220"/>
      <c r="I2" s="226" t="s">
        <v>78</v>
      </c>
      <c r="J2" s="124"/>
    </row>
    <row r="3" spans="2:15" ht="18" customHeight="1">
      <c r="B3" s="220"/>
      <c r="J3" s="15"/>
    </row>
    <row r="4" spans="2:15" ht="30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</row>
    <row r="5" spans="2:15" ht="18" customHeight="1">
      <c r="B5" s="511" t="s">
        <v>267</v>
      </c>
      <c r="C5" s="511"/>
      <c r="D5" s="511"/>
      <c r="E5" s="511"/>
      <c r="F5" s="511"/>
      <c r="G5" s="511"/>
      <c r="H5" s="511"/>
      <c r="I5" s="511"/>
      <c r="J5" s="511"/>
    </row>
    <row r="6" spans="2:15" ht="18" customHeight="1">
      <c r="B6" s="220" t="s">
        <v>268</v>
      </c>
      <c r="C6" s="220"/>
      <c r="D6" s="220"/>
      <c r="E6" s="220"/>
      <c r="F6" s="220"/>
      <c r="G6" s="220"/>
      <c r="H6" s="220"/>
      <c r="I6" s="220"/>
      <c r="J6" s="220"/>
    </row>
    <row r="7" spans="2:15" ht="18" customHeight="1">
      <c r="B7" s="220" t="s">
        <v>270</v>
      </c>
      <c r="C7" s="220"/>
      <c r="D7" s="220"/>
      <c r="E7" s="220"/>
      <c r="F7" s="220"/>
      <c r="G7" s="220"/>
      <c r="H7" s="220"/>
      <c r="I7" s="220"/>
      <c r="J7" s="220"/>
    </row>
    <row r="8" spans="2:15" ht="13.5">
      <c r="B8" s="13"/>
      <c r="C8" s="220"/>
      <c r="J8" s="17" t="s">
        <v>5</v>
      </c>
    </row>
    <row r="9" spans="2:15" s="14" customFormat="1" ht="20.25" customHeight="1">
      <c r="B9" s="521" t="s">
        <v>6</v>
      </c>
      <c r="C9" s="513"/>
      <c r="D9" s="518" t="s">
        <v>8</v>
      </c>
      <c r="E9" s="518" t="s">
        <v>7</v>
      </c>
      <c r="F9" s="516" t="s">
        <v>232</v>
      </c>
      <c r="G9" s="517"/>
      <c r="H9" s="517"/>
      <c r="I9" s="518" t="s">
        <v>9</v>
      </c>
      <c r="J9" s="520" t="s">
        <v>10</v>
      </c>
    </row>
    <row r="10" spans="2:15" s="14" customFormat="1" ht="20.25" customHeight="1">
      <c r="B10" s="514"/>
      <c r="C10" s="515"/>
      <c r="D10" s="519"/>
      <c r="E10" s="519"/>
      <c r="F10" s="231">
        <v>9</v>
      </c>
      <c r="G10" s="231">
        <f>F10+1</f>
        <v>10</v>
      </c>
      <c r="H10" s="231">
        <f t="shared" ref="H10" si="0">G10+1</f>
        <v>11</v>
      </c>
      <c r="I10" s="519"/>
      <c r="J10" s="520"/>
    </row>
    <row r="11" spans="2:15" ht="21" customHeight="1">
      <c r="B11" s="53">
        <v>1</v>
      </c>
      <c r="C11" s="38" t="s">
        <v>220</v>
      </c>
      <c r="D11" s="20" t="s">
        <v>13</v>
      </c>
      <c r="E11" s="19" t="s">
        <v>11</v>
      </c>
      <c r="F11" s="176"/>
      <c r="G11" s="176"/>
      <c r="H11" s="176"/>
      <c r="I11" s="40">
        <f>SUM(F11:H11)</f>
        <v>0</v>
      </c>
      <c r="J11" s="54"/>
      <c r="K11" s="234"/>
      <c r="L11" s="235"/>
      <c r="M11" s="235"/>
      <c r="N11" s="234"/>
      <c r="O11" s="235"/>
    </row>
    <row r="12" spans="2:15" ht="21" customHeight="1">
      <c r="B12" s="53">
        <v>2</v>
      </c>
      <c r="C12" s="38"/>
      <c r="D12" s="20" t="s">
        <v>13</v>
      </c>
      <c r="E12" s="19" t="s">
        <v>11</v>
      </c>
      <c r="F12" s="176"/>
      <c r="G12" s="176"/>
      <c r="H12" s="176"/>
      <c r="I12" s="40">
        <f>SUM(F12:H12)</f>
        <v>0</v>
      </c>
      <c r="J12" s="54"/>
      <c r="K12" s="234"/>
      <c r="L12" s="235"/>
      <c r="M12" s="235"/>
      <c r="N12" s="234"/>
      <c r="O12" s="235"/>
    </row>
    <row r="13" spans="2:15" ht="21" customHeight="1">
      <c r="B13" s="53">
        <v>3</v>
      </c>
      <c r="C13" s="38"/>
      <c r="D13" s="20" t="s">
        <v>13</v>
      </c>
      <c r="E13" s="19" t="s">
        <v>11</v>
      </c>
      <c r="F13" s="176"/>
      <c r="G13" s="176"/>
      <c r="H13" s="176"/>
      <c r="I13" s="40">
        <f>SUM(F13:H13)</f>
        <v>0</v>
      </c>
      <c r="J13" s="54"/>
      <c r="K13" s="234"/>
      <c r="L13" s="235"/>
      <c r="M13" s="235"/>
      <c r="N13" s="234"/>
      <c r="O13" s="235"/>
    </row>
    <row r="14" spans="2:15" ht="21" customHeight="1">
      <c r="B14" s="53">
        <v>4</v>
      </c>
      <c r="C14" s="38"/>
      <c r="D14" s="20" t="s">
        <v>13</v>
      </c>
      <c r="E14" s="19" t="s">
        <v>11</v>
      </c>
      <c r="F14" s="176"/>
      <c r="G14" s="176"/>
      <c r="H14" s="176"/>
      <c r="I14" s="40">
        <f t="shared" ref="I14:I17" si="1">SUM(F14:H14)</f>
        <v>0</v>
      </c>
      <c r="J14" s="54"/>
      <c r="K14" s="234"/>
      <c r="L14" s="235"/>
      <c r="M14" s="235"/>
      <c r="N14" s="234"/>
      <c r="O14" s="235"/>
    </row>
    <row r="15" spans="2:15" ht="21" customHeight="1">
      <c r="B15" s="53">
        <v>5</v>
      </c>
      <c r="C15" s="38"/>
      <c r="D15" s="20" t="s">
        <v>13</v>
      </c>
      <c r="E15" s="19" t="s">
        <v>11</v>
      </c>
      <c r="F15" s="176"/>
      <c r="G15" s="176"/>
      <c r="H15" s="176"/>
      <c r="I15" s="40">
        <f t="shared" si="1"/>
        <v>0</v>
      </c>
      <c r="J15" s="54"/>
      <c r="K15" s="234"/>
      <c r="L15" s="235"/>
      <c r="M15" s="235"/>
      <c r="N15" s="234"/>
      <c r="O15" s="235"/>
    </row>
    <row r="16" spans="2:15" ht="21" customHeight="1">
      <c r="B16" s="53">
        <v>6</v>
      </c>
      <c r="C16" s="38"/>
      <c r="D16" s="20" t="s">
        <v>13</v>
      </c>
      <c r="E16" s="19" t="s">
        <v>11</v>
      </c>
      <c r="F16" s="176"/>
      <c r="G16" s="176"/>
      <c r="H16" s="176"/>
      <c r="I16" s="40">
        <f t="shared" si="1"/>
        <v>0</v>
      </c>
      <c r="J16" s="54"/>
      <c r="K16" s="234"/>
      <c r="L16" s="235"/>
      <c r="M16" s="235"/>
      <c r="N16" s="234"/>
      <c r="O16" s="235"/>
    </row>
    <row r="17" spans="2:15" ht="21" customHeight="1">
      <c r="B17" s="53">
        <v>7</v>
      </c>
      <c r="C17" s="38"/>
      <c r="D17" s="20" t="s">
        <v>13</v>
      </c>
      <c r="E17" s="19" t="s">
        <v>11</v>
      </c>
      <c r="F17" s="176"/>
      <c r="G17" s="176"/>
      <c r="H17" s="176"/>
      <c r="I17" s="40">
        <f t="shared" si="1"/>
        <v>0</v>
      </c>
      <c r="J17" s="82"/>
      <c r="K17" s="234"/>
      <c r="L17" s="235"/>
      <c r="M17" s="235"/>
      <c r="N17" s="234"/>
      <c r="O17" s="235"/>
    </row>
    <row r="18" spans="2:15" ht="21" customHeight="1">
      <c r="B18" s="523" t="s">
        <v>22</v>
      </c>
      <c r="C18" s="528"/>
      <c r="D18" s="28" t="s">
        <v>13</v>
      </c>
      <c r="E18" s="27" t="s">
        <v>11</v>
      </c>
      <c r="F18" s="187">
        <f>SUM(F11:F17)</f>
        <v>0</v>
      </c>
      <c r="G18" s="187">
        <f>SUM(G11:G17)</f>
        <v>0</v>
      </c>
      <c r="H18" s="187">
        <f>SUM(H11:H17)</f>
        <v>0</v>
      </c>
      <c r="I18" s="80">
        <f>SUM(F18:H18)</f>
        <v>0</v>
      </c>
      <c r="J18" s="81"/>
      <c r="K18" s="234"/>
      <c r="L18" s="235"/>
      <c r="M18" s="235"/>
      <c r="N18" s="234"/>
      <c r="O18" s="235"/>
    </row>
    <row r="19" spans="2:15" ht="21" customHeight="1">
      <c r="B19" s="529" t="s">
        <v>47</v>
      </c>
      <c r="C19" s="510"/>
      <c r="D19" s="35" t="s">
        <v>15</v>
      </c>
      <c r="E19" s="34" t="s">
        <v>11</v>
      </c>
      <c r="F19" s="189"/>
      <c r="G19" s="189"/>
      <c r="H19" s="189"/>
      <c r="I19" s="45">
        <f>SUM(F19:H19)</f>
        <v>0</v>
      </c>
      <c r="J19" s="78"/>
      <c r="K19" s="234"/>
      <c r="L19" s="235"/>
      <c r="M19" s="235"/>
      <c r="N19" s="234"/>
      <c r="O19" s="235"/>
    </row>
    <row r="20" spans="2:15" ht="21" customHeight="1">
      <c r="B20" s="523" t="s">
        <v>24</v>
      </c>
      <c r="C20" s="528"/>
      <c r="D20" s="28" t="s">
        <v>15</v>
      </c>
      <c r="E20" s="27" t="s">
        <v>11</v>
      </c>
      <c r="F20" s="191"/>
      <c r="G20" s="191"/>
      <c r="H20" s="191"/>
      <c r="I20" s="44">
        <f>SUM(F20:H20)</f>
        <v>0</v>
      </c>
      <c r="J20" s="77"/>
      <c r="K20" s="234"/>
      <c r="L20" s="235"/>
      <c r="M20" s="235"/>
      <c r="N20" s="234"/>
      <c r="O20" s="235"/>
    </row>
    <row r="21" spans="2:15" ht="21" customHeight="1">
      <c r="B21" s="523" t="s">
        <v>25</v>
      </c>
      <c r="C21" s="528"/>
      <c r="D21" s="28" t="s">
        <v>15</v>
      </c>
      <c r="E21" s="27" t="s">
        <v>11</v>
      </c>
      <c r="F21" s="191"/>
      <c r="G21" s="191"/>
      <c r="H21" s="191"/>
      <c r="I21" s="80">
        <f>SUM(F21:H21)</f>
        <v>0</v>
      </c>
      <c r="J21" s="77"/>
      <c r="K21" s="234"/>
      <c r="L21" s="235"/>
      <c r="M21" s="235"/>
      <c r="N21" s="234"/>
      <c r="O21" s="235"/>
    </row>
    <row r="22" spans="2:15" ht="21" customHeight="1">
      <c r="B22" s="509" t="s">
        <v>21</v>
      </c>
      <c r="C22" s="510"/>
      <c r="D22" s="35" t="s">
        <v>13</v>
      </c>
      <c r="E22" s="34" t="s">
        <v>11</v>
      </c>
      <c r="F22" s="184">
        <f>SUM(F18:F21)</f>
        <v>0</v>
      </c>
      <c r="G22" s="184">
        <f t="shared" ref="G22:H22" si="2">SUM(G18:G21)</f>
        <v>0</v>
      </c>
      <c r="H22" s="184">
        <f t="shared" si="2"/>
        <v>0</v>
      </c>
      <c r="I22" s="59">
        <f>SUM(F22:H22)</f>
        <v>0</v>
      </c>
      <c r="J22" s="79"/>
      <c r="K22" s="234"/>
      <c r="L22" s="235"/>
      <c r="M22" s="235"/>
      <c r="N22" s="234"/>
      <c r="O22" s="235"/>
    </row>
    <row r="23" spans="2:15" ht="12" customHeight="1">
      <c r="B23" s="10" t="s">
        <v>12</v>
      </c>
      <c r="C23" s="507" t="s">
        <v>230</v>
      </c>
      <c r="D23" s="508"/>
      <c r="E23" s="508"/>
      <c r="F23" s="508"/>
      <c r="G23" s="508"/>
      <c r="H23" s="508"/>
      <c r="I23" s="508"/>
      <c r="J23" s="508"/>
    </row>
    <row r="24" spans="2:15" ht="12.75" customHeight="1">
      <c r="B24" s="10" t="s">
        <v>12</v>
      </c>
      <c r="C24" s="42" t="s">
        <v>163</v>
      </c>
      <c r="E24" s="13"/>
      <c r="F24" s="13"/>
      <c r="G24" s="13"/>
      <c r="H24" s="13"/>
    </row>
    <row r="25" spans="2:15" ht="11.25" customHeight="1"/>
    <row r="26" spans="2:15" ht="24.95" customHeight="1"/>
  </sheetData>
  <mergeCells count="14">
    <mergeCell ref="C23:J23"/>
    <mergeCell ref="B4:J4"/>
    <mergeCell ref="B5:J5"/>
    <mergeCell ref="B9:C10"/>
    <mergeCell ref="D9:D10"/>
    <mergeCell ref="E9:E10"/>
    <mergeCell ref="F9:H9"/>
    <mergeCell ref="I9:I10"/>
    <mergeCell ref="J9:J10"/>
    <mergeCell ref="B18:C18"/>
    <mergeCell ref="B19:C19"/>
    <mergeCell ref="B20:C20"/>
    <mergeCell ref="B21:C21"/>
    <mergeCell ref="B22:C22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D233-D523-4056-81A9-812C81AD9FAB}">
  <dimension ref="A1:R125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6384" width="8.88671875" style="292"/>
  </cols>
  <sheetData>
    <row r="1" spans="1:18" ht="14.25" thickBot="1">
      <c r="B1" s="305" t="s">
        <v>312</v>
      </c>
      <c r="K1" s="273"/>
      <c r="L1" s="273"/>
      <c r="M1" s="273"/>
      <c r="N1" s="273"/>
      <c r="O1" s="273"/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ht="14.25" thickBot="1"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</row>
    <row r="7" spans="1:18" ht="14.25" thickTop="1">
      <c r="B7" s="277"/>
      <c r="C7" s="453"/>
      <c r="D7" s="450"/>
      <c r="E7" s="454"/>
      <c r="F7" s="447"/>
      <c r="G7" s="447"/>
      <c r="H7" s="278"/>
      <c r="I7" s="455"/>
      <c r="J7" s="281"/>
    </row>
    <row r="8" spans="1:18">
      <c r="B8" s="282" t="s">
        <v>260</v>
      </c>
      <c r="C8" s="452" t="s">
        <v>259</v>
      </c>
      <c r="D8" s="449" t="s">
        <v>248</v>
      </c>
      <c r="E8" s="445" t="s">
        <v>249</v>
      </c>
      <c r="F8" s="446"/>
      <c r="G8" s="446"/>
      <c r="H8" s="285">
        <f>+F8*G8</f>
        <v>0</v>
      </c>
      <c r="I8" s="456"/>
      <c r="J8" s="287"/>
    </row>
    <row r="9" spans="1:18">
      <c r="B9" s="277"/>
      <c r="C9" s="447"/>
      <c r="D9" s="450"/>
      <c r="E9" s="454"/>
      <c r="F9" s="447"/>
      <c r="G9" s="447"/>
      <c r="H9" s="278"/>
      <c r="I9" s="455"/>
      <c r="J9" s="314"/>
    </row>
    <row r="10" spans="1:18">
      <c r="B10" s="297"/>
      <c r="C10" s="448"/>
      <c r="D10" s="449" t="s">
        <v>248</v>
      </c>
      <c r="E10" s="445" t="s">
        <v>249</v>
      </c>
      <c r="F10" s="446"/>
      <c r="G10" s="446"/>
      <c r="H10" s="285">
        <f>+F10*G10</f>
        <v>0</v>
      </c>
      <c r="I10" s="456"/>
      <c r="J10" s="314"/>
    </row>
    <row r="11" spans="1:18">
      <c r="B11" s="277"/>
      <c r="C11" s="447"/>
      <c r="D11" s="450"/>
      <c r="E11" s="454"/>
      <c r="F11" s="447"/>
      <c r="G11" s="447"/>
      <c r="H11" s="278"/>
      <c r="I11" s="455"/>
      <c r="J11" s="281"/>
    </row>
    <row r="12" spans="1:18">
      <c r="B12" s="297"/>
      <c r="C12" s="448"/>
      <c r="D12" s="449" t="s">
        <v>248</v>
      </c>
      <c r="E12" s="445" t="s">
        <v>249</v>
      </c>
      <c r="F12" s="446"/>
      <c r="G12" s="446"/>
      <c r="H12" s="285">
        <f t="shared" ref="H12" si="0">+F12*G12</f>
        <v>0</v>
      </c>
      <c r="I12" s="456"/>
    </row>
    <row r="13" spans="1:18">
      <c r="B13" s="277"/>
      <c r="C13" s="447"/>
      <c r="D13" s="450"/>
      <c r="E13" s="454"/>
      <c r="F13" s="447"/>
      <c r="G13" s="447"/>
      <c r="H13" s="278"/>
      <c r="I13" s="455"/>
    </row>
    <row r="14" spans="1:18">
      <c r="B14" s="297"/>
      <c r="C14" s="448"/>
      <c r="D14" s="449" t="s">
        <v>248</v>
      </c>
      <c r="E14" s="445" t="s">
        <v>249</v>
      </c>
      <c r="F14" s="446"/>
      <c r="G14" s="446"/>
      <c r="H14" s="285">
        <f t="shared" ref="H14" si="1">+F14*G14</f>
        <v>0</v>
      </c>
      <c r="I14" s="456"/>
    </row>
    <row r="15" spans="1:18">
      <c r="B15" s="277"/>
      <c r="C15" s="447"/>
      <c r="D15" s="450"/>
      <c r="E15" s="454"/>
      <c r="F15" s="447"/>
      <c r="G15" s="447"/>
      <c r="H15" s="278"/>
      <c r="I15" s="455"/>
      <c r="J15" s="281"/>
    </row>
    <row r="16" spans="1:18">
      <c r="B16" s="297"/>
      <c r="C16" s="448"/>
      <c r="D16" s="449" t="s">
        <v>248</v>
      </c>
      <c r="E16" s="445" t="s">
        <v>249</v>
      </c>
      <c r="F16" s="446"/>
      <c r="G16" s="446"/>
      <c r="H16" s="285">
        <f t="shared" ref="H16" si="2">+F16*G16</f>
        <v>0</v>
      </c>
      <c r="I16" s="456"/>
    </row>
    <row r="17" spans="2:10">
      <c r="B17" s="277"/>
      <c r="C17" s="447"/>
      <c r="D17" s="450"/>
      <c r="E17" s="454"/>
      <c r="F17" s="447"/>
      <c r="G17" s="447"/>
      <c r="H17" s="278"/>
      <c r="I17" s="455"/>
    </row>
    <row r="18" spans="2:10">
      <c r="B18" s="282"/>
      <c r="C18" s="444"/>
      <c r="D18" s="449" t="s">
        <v>248</v>
      </c>
      <c r="E18" s="445" t="s">
        <v>249</v>
      </c>
      <c r="F18" s="446"/>
      <c r="G18" s="446"/>
      <c r="H18" s="285">
        <f t="shared" ref="H18" si="3">+F18*G18</f>
        <v>0</v>
      </c>
      <c r="I18" s="456"/>
    </row>
    <row r="19" spans="2:10">
      <c r="B19" s="277"/>
      <c r="C19" s="278"/>
      <c r="D19" s="326"/>
      <c r="E19" s="279"/>
      <c r="F19" s="278"/>
      <c r="G19" s="278"/>
      <c r="H19" s="290"/>
      <c r="I19" s="280"/>
    </row>
    <row r="20" spans="2:10">
      <c r="B20" s="282"/>
      <c r="C20" s="285"/>
      <c r="D20" s="327" t="s">
        <v>250</v>
      </c>
      <c r="E20" s="284"/>
      <c r="F20" s="285"/>
      <c r="G20" s="285"/>
      <c r="H20" s="285">
        <f>SUM(H7:H19)</f>
        <v>0</v>
      </c>
      <c r="I20" s="286"/>
    </row>
    <row r="21" spans="2:10">
      <c r="B21" s="277"/>
      <c r="C21" s="278"/>
      <c r="D21" s="326"/>
      <c r="E21" s="279"/>
      <c r="F21" s="278"/>
      <c r="G21" s="278"/>
      <c r="H21" s="278"/>
      <c r="I21" s="280"/>
      <c r="J21" s="281"/>
    </row>
    <row r="22" spans="2:10">
      <c r="B22" s="282"/>
      <c r="C22" s="285"/>
      <c r="D22" s="327"/>
      <c r="E22" s="284"/>
      <c r="F22" s="285"/>
      <c r="G22" s="285"/>
      <c r="H22" s="285"/>
      <c r="I22" s="286"/>
      <c r="J22" s="321"/>
    </row>
    <row r="23" spans="2:10">
      <c r="B23" s="277"/>
      <c r="C23" s="451"/>
      <c r="D23" s="450"/>
      <c r="E23" s="454"/>
      <c r="F23" s="447"/>
      <c r="G23" s="447"/>
      <c r="H23" s="279"/>
      <c r="I23" s="457"/>
    </row>
    <row r="24" spans="2:10">
      <c r="B24" s="282"/>
      <c r="C24" s="452" t="s">
        <v>259</v>
      </c>
      <c r="D24" s="449" t="s">
        <v>248</v>
      </c>
      <c r="E24" s="445" t="s">
        <v>249</v>
      </c>
      <c r="F24" s="446"/>
      <c r="G24" s="446"/>
      <c r="H24" s="285">
        <f>+F24*G24</f>
        <v>0</v>
      </c>
      <c r="I24" s="456"/>
      <c r="J24" s="287"/>
    </row>
    <row r="25" spans="2:10">
      <c r="B25" s="277"/>
      <c r="C25" s="278"/>
      <c r="D25" s="450"/>
      <c r="E25" s="454"/>
      <c r="F25" s="447"/>
      <c r="G25" s="447"/>
      <c r="H25" s="278"/>
      <c r="I25" s="455"/>
      <c r="J25" s="314"/>
    </row>
    <row r="26" spans="2:10">
      <c r="B26" s="297"/>
      <c r="C26" s="298"/>
      <c r="D26" s="449" t="s">
        <v>248</v>
      </c>
      <c r="E26" s="445" t="s">
        <v>249</v>
      </c>
      <c r="F26" s="446"/>
      <c r="G26" s="446"/>
      <c r="H26" s="285">
        <f>+F26*G26</f>
        <v>0</v>
      </c>
      <c r="I26" s="456"/>
      <c r="J26" s="314"/>
    </row>
    <row r="27" spans="2:10">
      <c r="B27" s="277"/>
      <c r="C27" s="278"/>
      <c r="D27" s="450"/>
      <c r="E27" s="454"/>
      <c r="F27" s="447"/>
      <c r="G27" s="447"/>
      <c r="H27" s="278"/>
      <c r="I27" s="455"/>
      <c r="J27" s="281"/>
    </row>
    <row r="28" spans="2:10">
      <c r="B28" s="297"/>
      <c r="C28" s="298"/>
      <c r="D28" s="449" t="s">
        <v>248</v>
      </c>
      <c r="E28" s="445" t="s">
        <v>249</v>
      </c>
      <c r="F28" s="446"/>
      <c r="G28" s="446"/>
      <c r="H28" s="285">
        <f t="shared" ref="H28" si="4">+F28*G28</f>
        <v>0</v>
      </c>
      <c r="I28" s="456"/>
    </row>
    <row r="29" spans="2:10">
      <c r="B29" s="277"/>
      <c r="C29" s="278"/>
      <c r="D29" s="450"/>
      <c r="E29" s="454"/>
      <c r="F29" s="447"/>
      <c r="G29" s="447"/>
      <c r="H29" s="278"/>
      <c r="I29" s="455"/>
    </row>
    <row r="30" spans="2:10">
      <c r="B30" s="297"/>
      <c r="C30" s="298"/>
      <c r="D30" s="449" t="s">
        <v>248</v>
      </c>
      <c r="E30" s="445" t="s">
        <v>249</v>
      </c>
      <c r="F30" s="446"/>
      <c r="G30" s="446"/>
      <c r="H30" s="285">
        <f t="shared" ref="H30" si="5">+F30*G30</f>
        <v>0</v>
      </c>
      <c r="I30" s="456"/>
    </row>
    <row r="31" spans="2:10">
      <c r="B31" s="277"/>
      <c r="C31" s="278"/>
      <c r="D31" s="450"/>
      <c r="E31" s="454"/>
      <c r="F31" s="447"/>
      <c r="G31" s="447"/>
      <c r="H31" s="278"/>
      <c r="I31" s="455"/>
    </row>
    <row r="32" spans="2:10">
      <c r="B32" s="297"/>
      <c r="C32" s="298"/>
      <c r="D32" s="449" t="s">
        <v>248</v>
      </c>
      <c r="E32" s="445" t="s">
        <v>249</v>
      </c>
      <c r="F32" s="446"/>
      <c r="G32" s="446"/>
      <c r="H32" s="285">
        <f t="shared" ref="H32" si="6">+F32*G32</f>
        <v>0</v>
      </c>
      <c r="I32" s="456"/>
    </row>
    <row r="33" spans="2:10">
      <c r="B33" s="277"/>
      <c r="C33" s="278"/>
      <c r="D33" s="450"/>
      <c r="E33" s="454"/>
      <c r="F33" s="447"/>
      <c r="G33" s="447"/>
      <c r="H33" s="278"/>
      <c r="I33" s="455"/>
    </row>
    <row r="34" spans="2:10">
      <c r="B34" s="297"/>
      <c r="C34" s="298"/>
      <c r="D34" s="449" t="s">
        <v>248</v>
      </c>
      <c r="E34" s="445" t="s">
        <v>249</v>
      </c>
      <c r="F34" s="446"/>
      <c r="G34" s="446"/>
      <c r="H34" s="285">
        <f>+F34*G34</f>
        <v>0</v>
      </c>
      <c r="I34" s="456"/>
    </row>
    <row r="35" spans="2:10">
      <c r="B35" s="277"/>
      <c r="C35" s="278"/>
      <c r="D35" s="326"/>
      <c r="E35" s="279"/>
      <c r="F35" s="278"/>
      <c r="G35" s="278"/>
      <c r="H35" s="290"/>
      <c r="I35" s="280"/>
    </row>
    <row r="36" spans="2:10">
      <c r="B36" s="282"/>
      <c r="C36" s="285"/>
      <c r="D36" s="327" t="s">
        <v>250</v>
      </c>
      <c r="E36" s="284"/>
      <c r="F36" s="285"/>
      <c r="G36" s="285"/>
      <c r="H36" s="285">
        <f>SUM(H23:H35)</f>
        <v>0</v>
      </c>
      <c r="I36" s="286"/>
    </row>
    <row r="37" spans="2:10">
      <c r="B37" s="277"/>
      <c r="C37" s="325"/>
      <c r="D37" s="326"/>
      <c r="E37" s="279"/>
      <c r="F37" s="278"/>
      <c r="G37" s="278"/>
      <c r="H37" s="279"/>
      <c r="I37" s="293"/>
    </row>
    <row r="38" spans="2:10">
      <c r="B38" s="282"/>
      <c r="C38" s="283"/>
      <c r="D38" s="327"/>
      <c r="E38" s="284"/>
      <c r="F38" s="285"/>
      <c r="G38" s="285"/>
      <c r="H38" s="302"/>
      <c r="I38" s="294"/>
    </row>
    <row r="39" spans="2:10">
      <c r="B39" s="277"/>
      <c r="C39" s="451"/>
      <c r="D39" s="450"/>
      <c r="E39" s="454"/>
      <c r="F39" s="447"/>
      <c r="G39" s="447"/>
      <c r="H39" s="279"/>
      <c r="I39" s="457"/>
    </row>
    <row r="40" spans="2:10">
      <c r="B40" s="282"/>
      <c r="C40" s="452" t="s">
        <v>259</v>
      </c>
      <c r="D40" s="449" t="s">
        <v>248</v>
      </c>
      <c r="E40" s="445" t="s">
        <v>249</v>
      </c>
      <c r="F40" s="446"/>
      <c r="G40" s="446"/>
      <c r="H40" s="285">
        <f>+F40*G40</f>
        <v>0</v>
      </c>
      <c r="I40" s="456"/>
      <c r="J40" s="287"/>
    </row>
    <row r="41" spans="2:10">
      <c r="B41" s="277"/>
      <c r="C41" s="278"/>
      <c r="D41" s="450"/>
      <c r="E41" s="454"/>
      <c r="F41" s="447"/>
      <c r="G41" s="447"/>
      <c r="H41" s="278"/>
      <c r="I41" s="455"/>
      <c r="J41" s="314"/>
    </row>
    <row r="42" spans="2:10">
      <c r="B42" s="297"/>
      <c r="C42" s="298"/>
      <c r="D42" s="449" t="s">
        <v>248</v>
      </c>
      <c r="E42" s="445" t="s">
        <v>249</v>
      </c>
      <c r="F42" s="446"/>
      <c r="G42" s="446"/>
      <c r="H42" s="285">
        <f>+F42*G42</f>
        <v>0</v>
      </c>
      <c r="I42" s="456"/>
      <c r="J42" s="314"/>
    </row>
    <row r="43" spans="2:10">
      <c r="B43" s="277"/>
      <c r="C43" s="278"/>
      <c r="D43" s="450"/>
      <c r="E43" s="454"/>
      <c r="F43" s="447"/>
      <c r="G43" s="447"/>
      <c r="H43" s="278"/>
      <c r="I43" s="455"/>
      <c r="J43" s="281"/>
    </row>
    <row r="44" spans="2:10">
      <c r="B44" s="297"/>
      <c r="C44" s="298"/>
      <c r="D44" s="449" t="s">
        <v>248</v>
      </c>
      <c r="E44" s="445" t="s">
        <v>249</v>
      </c>
      <c r="F44" s="446"/>
      <c r="G44" s="446"/>
      <c r="H44" s="285">
        <f t="shared" ref="H44" si="7">+F44*G44</f>
        <v>0</v>
      </c>
      <c r="I44" s="456"/>
    </row>
    <row r="45" spans="2:10">
      <c r="B45" s="277"/>
      <c r="C45" s="278"/>
      <c r="D45" s="450"/>
      <c r="E45" s="454"/>
      <c r="F45" s="447"/>
      <c r="G45" s="447"/>
      <c r="H45" s="278"/>
      <c r="I45" s="455"/>
    </row>
    <row r="46" spans="2:10">
      <c r="B46" s="297"/>
      <c r="C46" s="298"/>
      <c r="D46" s="449" t="s">
        <v>248</v>
      </c>
      <c r="E46" s="445" t="s">
        <v>249</v>
      </c>
      <c r="F46" s="446"/>
      <c r="G46" s="446"/>
      <c r="H46" s="285">
        <f t="shared" ref="H46" si="8">+F46*G46</f>
        <v>0</v>
      </c>
      <c r="I46" s="456"/>
    </row>
    <row r="47" spans="2:10">
      <c r="B47" s="277"/>
      <c r="C47" s="278"/>
      <c r="D47" s="450"/>
      <c r="E47" s="454"/>
      <c r="F47" s="447"/>
      <c r="G47" s="447"/>
      <c r="H47" s="278"/>
      <c r="I47" s="455"/>
    </row>
    <row r="48" spans="2:10">
      <c r="B48" s="297"/>
      <c r="C48" s="298"/>
      <c r="D48" s="449" t="s">
        <v>248</v>
      </c>
      <c r="E48" s="445" t="s">
        <v>249</v>
      </c>
      <c r="F48" s="446"/>
      <c r="G48" s="446"/>
      <c r="H48" s="285">
        <f t="shared" ref="H48" si="9">+F48*G48</f>
        <v>0</v>
      </c>
      <c r="I48" s="456"/>
    </row>
    <row r="49" spans="2:10">
      <c r="B49" s="277"/>
      <c r="C49" s="278"/>
      <c r="D49" s="450"/>
      <c r="E49" s="454"/>
      <c r="F49" s="447"/>
      <c r="G49" s="447"/>
      <c r="H49" s="278"/>
      <c r="I49" s="455"/>
    </row>
    <row r="50" spans="2:10">
      <c r="B50" s="297"/>
      <c r="C50" s="298"/>
      <c r="D50" s="449" t="s">
        <v>248</v>
      </c>
      <c r="E50" s="445" t="s">
        <v>249</v>
      </c>
      <c r="F50" s="446"/>
      <c r="G50" s="446"/>
      <c r="H50" s="285">
        <f t="shared" ref="H50" si="10">+F50*G50</f>
        <v>0</v>
      </c>
      <c r="I50" s="456"/>
    </row>
    <row r="51" spans="2:10">
      <c r="B51" s="277"/>
      <c r="C51" s="278"/>
      <c r="D51" s="326"/>
      <c r="E51" s="279"/>
      <c r="F51" s="278"/>
      <c r="G51" s="278"/>
      <c r="H51" s="290"/>
      <c r="I51" s="280"/>
    </row>
    <row r="52" spans="2:10">
      <c r="B52" s="282"/>
      <c r="C52" s="285"/>
      <c r="D52" s="327" t="s">
        <v>250</v>
      </c>
      <c r="E52" s="284"/>
      <c r="F52" s="285"/>
      <c r="G52" s="285"/>
      <c r="H52" s="285">
        <f>SUM(H39:H51)</f>
        <v>0</v>
      </c>
      <c r="I52" s="286"/>
    </row>
    <row r="53" spans="2:10">
      <c r="B53" s="277"/>
      <c r="C53" s="278"/>
      <c r="D53" s="326"/>
      <c r="E53" s="279"/>
      <c r="F53" s="278"/>
      <c r="G53" s="278"/>
      <c r="H53" s="278"/>
      <c r="I53" s="280"/>
      <c r="J53" s="281"/>
    </row>
    <row r="54" spans="2:10">
      <c r="B54" s="282"/>
      <c r="C54" s="285"/>
      <c r="D54" s="327"/>
      <c r="E54" s="284"/>
      <c r="F54" s="285"/>
      <c r="G54" s="285"/>
      <c r="H54" s="285"/>
      <c r="I54" s="286"/>
      <c r="J54" s="321"/>
    </row>
    <row r="55" spans="2:10">
      <c r="B55" s="277"/>
      <c r="C55" s="451"/>
      <c r="D55" s="450"/>
      <c r="E55" s="454"/>
      <c r="F55" s="447"/>
      <c r="G55" s="447"/>
      <c r="H55" s="279"/>
      <c r="I55" s="457"/>
    </row>
    <row r="56" spans="2:10">
      <c r="B56" s="282"/>
      <c r="C56" s="452" t="s">
        <v>259</v>
      </c>
      <c r="D56" s="449" t="s">
        <v>248</v>
      </c>
      <c r="E56" s="445" t="s">
        <v>249</v>
      </c>
      <c r="F56" s="446"/>
      <c r="G56" s="446"/>
      <c r="H56" s="285">
        <f>+F56*G56</f>
        <v>0</v>
      </c>
      <c r="I56" s="456"/>
      <c r="J56" s="287"/>
    </row>
    <row r="57" spans="2:10">
      <c r="B57" s="277"/>
      <c r="C57" s="278"/>
      <c r="D57" s="450"/>
      <c r="E57" s="454"/>
      <c r="F57" s="447"/>
      <c r="G57" s="447"/>
      <c r="H57" s="278"/>
      <c r="I57" s="455"/>
      <c r="J57" s="314"/>
    </row>
    <row r="58" spans="2:10">
      <c r="B58" s="297"/>
      <c r="C58" s="298"/>
      <c r="D58" s="449" t="s">
        <v>248</v>
      </c>
      <c r="E58" s="445" t="s">
        <v>249</v>
      </c>
      <c r="F58" s="446"/>
      <c r="G58" s="446"/>
      <c r="H58" s="285">
        <f>+F58*G58</f>
        <v>0</v>
      </c>
      <c r="I58" s="456"/>
      <c r="J58" s="314"/>
    </row>
    <row r="59" spans="2:10">
      <c r="B59" s="277"/>
      <c r="C59" s="278"/>
      <c r="D59" s="450"/>
      <c r="E59" s="454"/>
      <c r="F59" s="447"/>
      <c r="G59" s="447"/>
      <c r="H59" s="278"/>
      <c r="I59" s="455"/>
      <c r="J59" s="281"/>
    </row>
    <row r="60" spans="2:10">
      <c r="B60" s="297"/>
      <c r="C60" s="298"/>
      <c r="D60" s="449" t="s">
        <v>248</v>
      </c>
      <c r="E60" s="445" t="s">
        <v>249</v>
      </c>
      <c r="F60" s="446"/>
      <c r="G60" s="446"/>
      <c r="H60" s="285">
        <f t="shared" ref="H60" si="11">+F60*G60</f>
        <v>0</v>
      </c>
      <c r="I60" s="456"/>
    </row>
    <row r="61" spans="2:10">
      <c r="B61" s="277"/>
      <c r="C61" s="278"/>
      <c r="D61" s="450"/>
      <c r="E61" s="454"/>
      <c r="F61" s="447"/>
      <c r="G61" s="447"/>
      <c r="H61" s="278"/>
      <c r="I61" s="455"/>
    </row>
    <row r="62" spans="2:10">
      <c r="B62" s="297"/>
      <c r="C62" s="298"/>
      <c r="D62" s="449" t="s">
        <v>248</v>
      </c>
      <c r="E62" s="445" t="s">
        <v>249</v>
      </c>
      <c r="F62" s="446"/>
      <c r="G62" s="446"/>
      <c r="H62" s="285">
        <f t="shared" ref="H62" si="12">+F62*G62</f>
        <v>0</v>
      </c>
      <c r="I62" s="456"/>
    </row>
    <row r="63" spans="2:10">
      <c r="B63" s="277"/>
      <c r="C63" s="278"/>
      <c r="D63" s="450"/>
      <c r="E63" s="454"/>
      <c r="F63" s="447"/>
      <c r="G63" s="447"/>
      <c r="H63" s="278"/>
      <c r="I63" s="455"/>
    </row>
    <row r="64" spans="2:10">
      <c r="B64" s="297"/>
      <c r="C64" s="298"/>
      <c r="D64" s="449" t="s">
        <v>248</v>
      </c>
      <c r="E64" s="445" t="s">
        <v>249</v>
      </c>
      <c r="F64" s="446"/>
      <c r="G64" s="446"/>
      <c r="H64" s="285">
        <f t="shared" ref="H64" si="13">+F64*G64</f>
        <v>0</v>
      </c>
      <c r="I64" s="456"/>
    </row>
    <row r="65" spans="2:10">
      <c r="B65" s="277"/>
      <c r="C65" s="278"/>
      <c r="D65" s="450"/>
      <c r="E65" s="454"/>
      <c r="F65" s="447"/>
      <c r="G65" s="447"/>
      <c r="H65" s="278"/>
      <c r="I65" s="455"/>
    </row>
    <row r="66" spans="2:10">
      <c r="B66" s="297"/>
      <c r="C66" s="298"/>
      <c r="D66" s="449" t="s">
        <v>248</v>
      </c>
      <c r="E66" s="445" t="s">
        <v>249</v>
      </c>
      <c r="F66" s="446"/>
      <c r="G66" s="446"/>
      <c r="H66" s="285">
        <f t="shared" ref="H66" si="14">+F66*G66</f>
        <v>0</v>
      </c>
      <c r="I66" s="456"/>
    </row>
    <row r="67" spans="2:10">
      <c r="B67" s="277"/>
      <c r="C67" s="278"/>
      <c r="D67" s="326"/>
      <c r="E67" s="279"/>
      <c r="F67" s="278"/>
      <c r="G67" s="278"/>
      <c r="H67" s="290"/>
      <c r="I67" s="280"/>
    </row>
    <row r="68" spans="2:10">
      <c r="B68" s="282"/>
      <c r="C68" s="285"/>
      <c r="D68" s="327" t="s">
        <v>250</v>
      </c>
      <c r="E68" s="284"/>
      <c r="F68" s="285"/>
      <c r="G68" s="285"/>
      <c r="H68" s="285">
        <f>SUM(H55:H67)</f>
        <v>0</v>
      </c>
      <c r="I68" s="286"/>
    </row>
    <row r="69" spans="2:10">
      <c r="B69" s="277"/>
      <c r="C69" s="325"/>
      <c r="D69" s="326"/>
      <c r="E69" s="279"/>
      <c r="F69" s="278"/>
      <c r="G69" s="278"/>
      <c r="H69" s="279"/>
      <c r="I69" s="293"/>
    </row>
    <row r="70" spans="2:10">
      <c r="B70" s="282"/>
      <c r="C70" s="283"/>
      <c r="D70" s="327"/>
      <c r="E70" s="284"/>
      <c r="F70" s="285"/>
      <c r="G70" s="285"/>
      <c r="H70" s="302"/>
      <c r="I70" s="294"/>
    </row>
    <row r="71" spans="2:10">
      <c r="B71" s="277"/>
      <c r="C71" s="451"/>
      <c r="D71" s="450"/>
      <c r="E71" s="454"/>
      <c r="F71" s="447"/>
      <c r="G71" s="447"/>
      <c r="H71" s="279"/>
      <c r="I71" s="457"/>
    </row>
    <row r="72" spans="2:10">
      <c r="B72" s="282"/>
      <c r="C72" s="452" t="s">
        <v>259</v>
      </c>
      <c r="D72" s="449" t="s">
        <v>248</v>
      </c>
      <c r="E72" s="445" t="s">
        <v>249</v>
      </c>
      <c r="F72" s="446"/>
      <c r="G72" s="446"/>
      <c r="H72" s="285">
        <f>+F72*G72</f>
        <v>0</v>
      </c>
      <c r="I72" s="456"/>
      <c r="J72" s="287"/>
    </row>
    <row r="73" spans="2:10">
      <c r="B73" s="277"/>
      <c r="C73" s="278"/>
      <c r="D73" s="450"/>
      <c r="E73" s="454"/>
      <c r="F73" s="447"/>
      <c r="G73" s="447"/>
      <c r="H73" s="278"/>
      <c r="I73" s="455"/>
      <c r="J73" s="314"/>
    </row>
    <row r="74" spans="2:10">
      <c r="B74" s="297"/>
      <c r="C74" s="298"/>
      <c r="D74" s="449" t="s">
        <v>248</v>
      </c>
      <c r="E74" s="445" t="s">
        <v>249</v>
      </c>
      <c r="F74" s="446"/>
      <c r="G74" s="446"/>
      <c r="H74" s="285">
        <f>+F74*G74</f>
        <v>0</v>
      </c>
      <c r="I74" s="456"/>
      <c r="J74" s="314"/>
    </row>
    <row r="75" spans="2:10">
      <c r="B75" s="277"/>
      <c r="C75" s="278"/>
      <c r="D75" s="450"/>
      <c r="E75" s="454"/>
      <c r="F75" s="447"/>
      <c r="G75" s="447"/>
      <c r="H75" s="278"/>
      <c r="I75" s="455"/>
      <c r="J75" s="281"/>
    </row>
    <row r="76" spans="2:10">
      <c r="B76" s="297"/>
      <c r="C76" s="298"/>
      <c r="D76" s="449" t="s">
        <v>248</v>
      </c>
      <c r="E76" s="445" t="s">
        <v>249</v>
      </c>
      <c r="F76" s="446"/>
      <c r="G76" s="446"/>
      <c r="H76" s="285">
        <f t="shared" ref="H76" si="15">+F76*G76</f>
        <v>0</v>
      </c>
      <c r="I76" s="456"/>
    </row>
    <row r="77" spans="2:10">
      <c r="B77" s="277"/>
      <c r="C77" s="278"/>
      <c r="D77" s="450"/>
      <c r="E77" s="454"/>
      <c r="F77" s="447"/>
      <c r="G77" s="447"/>
      <c r="H77" s="278"/>
      <c r="I77" s="455"/>
    </row>
    <row r="78" spans="2:10">
      <c r="B78" s="297"/>
      <c r="C78" s="298"/>
      <c r="D78" s="449" t="s">
        <v>248</v>
      </c>
      <c r="E78" s="445" t="s">
        <v>249</v>
      </c>
      <c r="F78" s="446"/>
      <c r="G78" s="446"/>
      <c r="H78" s="285">
        <f t="shared" ref="H78" si="16">+F78*G78</f>
        <v>0</v>
      </c>
      <c r="I78" s="456"/>
    </row>
    <row r="79" spans="2:10">
      <c r="B79" s="277"/>
      <c r="C79" s="278"/>
      <c r="D79" s="450"/>
      <c r="E79" s="454"/>
      <c r="F79" s="447"/>
      <c r="G79" s="447"/>
      <c r="H79" s="278"/>
      <c r="I79" s="455"/>
    </row>
    <row r="80" spans="2:10">
      <c r="B80" s="297"/>
      <c r="C80" s="298"/>
      <c r="D80" s="449" t="s">
        <v>248</v>
      </c>
      <c r="E80" s="445" t="s">
        <v>249</v>
      </c>
      <c r="F80" s="446"/>
      <c r="G80" s="446"/>
      <c r="H80" s="285">
        <f t="shared" ref="H80" si="17">+F80*G80</f>
        <v>0</v>
      </c>
      <c r="I80" s="456"/>
    </row>
    <row r="81" spans="2:10">
      <c r="B81" s="277"/>
      <c r="C81" s="278"/>
      <c r="D81" s="450"/>
      <c r="E81" s="454"/>
      <c r="F81" s="447"/>
      <c r="G81" s="447"/>
      <c r="H81" s="278"/>
      <c r="I81" s="455"/>
    </row>
    <row r="82" spans="2:10">
      <c r="B82" s="297"/>
      <c r="C82" s="298"/>
      <c r="D82" s="449" t="s">
        <v>248</v>
      </c>
      <c r="E82" s="445" t="s">
        <v>249</v>
      </c>
      <c r="F82" s="446"/>
      <c r="G82" s="446"/>
      <c r="H82" s="285">
        <f t="shared" ref="H82" si="18">+F82*G82</f>
        <v>0</v>
      </c>
      <c r="I82" s="456"/>
    </row>
    <row r="83" spans="2:10">
      <c r="B83" s="277"/>
      <c r="C83" s="278"/>
      <c r="D83" s="326"/>
      <c r="E83" s="279"/>
      <c r="F83" s="278"/>
      <c r="G83" s="278"/>
      <c r="H83" s="290"/>
      <c r="I83" s="280"/>
    </row>
    <row r="84" spans="2:10">
      <c r="B84" s="282"/>
      <c r="C84" s="285"/>
      <c r="D84" s="327" t="s">
        <v>250</v>
      </c>
      <c r="E84" s="284"/>
      <c r="F84" s="285"/>
      <c r="G84" s="285"/>
      <c r="H84" s="285">
        <f>SUM(H71:H83)</f>
        <v>0</v>
      </c>
      <c r="I84" s="286"/>
    </row>
    <row r="85" spans="2:10">
      <c r="B85" s="277"/>
      <c r="C85" s="278"/>
      <c r="D85" s="326"/>
      <c r="E85" s="279"/>
      <c r="F85" s="278"/>
      <c r="G85" s="278"/>
      <c r="H85" s="278"/>
      <c r="I85" s="293"/>
    </row>
    <row r="86" spans="2:10">
      <c r="B86" s="282"/>
      <c r="C86" s="285"/>
      <c r="D86" s="327"/>
      <c r="E86" s="284"/>
      <c r="F86" s="285"/>
      <c r="G86" s="285"/>
      <c r="H86" s="285"/>
      <c r="I86" s="294"/>
    </row>
    <row r="87" spans="2:10">
      <c r="B87" s="277"/>
      <c r="C87" s="451"/>
      <c r="D87" s="450"/>
      <c r="E87" s="454"/>
      <c r="F87" s="447"/>
      <c r="G87" s="447"/>
      <c r="H87" s="279"/>
      <c r="I87" s="457"/>
    </row>
    <row r="88" spans="2:10">
      <c r="B88" s="282"/>
      <c r="C88" s="452" t="s">
        <v>259</v>
      </c>
      <c r="D88" s="449" t="s">
        <v>248</v>
      </c>
      <c r="E88" s="445" t="s">
        <v>249</v>
      </c>
      <c r="F88" s="446"/>
      <c r="G88" s="446"/>
      <c r="H88" s="285">
        <f>+F88*G88</f>
        <v>0</v>
      </c>
      <c r="I88" s="456"/>
      <c r="J88" s="287"/>
    </row>
    <row r="89" spans="2:10">
      <c r="B89" s="277"/>
      <c r="C89" s="278"/>
      <c r="D89" s="450"/>
      <c r="E89" s="454"/>
      <c r="F89" s="447"/>
      <c r="G89" s="447"/>
      <c r="H89" s="278"/>
      <c r="I89" s="455"/>
      <c r="J89" s="314"/>
    </row>
    <row r="90" spans="2:10">
      <c r="B90" s="297"/>
      <c r="C90" s="298"/>
      <c r="D90" s="449" t="s">
        <v>248</v>
      </c>
      <c r="E90" s="445" t="s">
        <v>249</v>
      </c>
      <c r="F90" s="446"/>
      <c r="G90" s="446"/>
      <c r="H90" s="285">
        <f>+F90*G90</f>
        <v>0</v>
      </c>
      <c r="I90" s="456"/>
      <c r="J90" s="314"/>
    </row>
    <row r="91" spans="2:10">
      <c r="B91" s="277"/>
      <c r="C91" s="278"/>
      <c r="D91" s="450"/>
      <c r="E91" s="454"/>
      <c r="F91" s="447"/>
      <c r="G91" s="447"/>
      <c r="H91" s="278"/>
      <c r="I91" s="455"/>
      <c r="J91" s="281"/>
    </row>
    <row r="92" spans="2:10">
      <c r="B92" s="297"/>
      <c r="C92" s="298"/>
      <c r="D92" s="449" t="s">
        <v>248</v>
      </c>
      <c r="E92" s="445" t="s">
        <v>249</v>
      </c>
      <c r="F92" s="446"/>
      <c r="G92" s="446"/>
      <c r="H92" s="285">
        <f t="shared" ref="H92" si="19">+F92*G92</f>
        <v>0</v>
      </c>
      <c r="I92" s="456"/>
    </row>
    <row r="93" spans="2:10">
      <c r="B93" s="277"/>
      <c r="C93" s="278"/>
      <c r="D93" s="450"/>
      <c r="E93" s="454"/>
      <c r="F93" s="447"/>
      <c r="G93" s="447"/>
      <c r="H93" s="278"/>
      <c r="I93" s="455"/>
    </row>
    <row r="94" spans="2:10">
      <c r="B94" s="297"/>
      <c r="C94" s="298"/>
      <c r="D94" s="449" t="s">
        <v>248</v>
      </c>
      <c r="E94" s="445" t="s">
        <v>249</v>
      </c>
      <c r="F94" s="446"/>
      <c r="G94" s="446"/>
      <c r="H94" s="285">
        <f t="shared" ref="H94" si="20">+F94*G94</f>
        <v>0</v>
      </c>
      <c r="I94" s="456"/>
    </row>
    <row r="95" spans="2:10">
      <c r="B95" s="277"/>
      <c r="C95" s="278"/>
      <c r="D95" s="450"/>
      <c r="E95" s="454"/>
      <c r="F95" s="447"/>
      <c r="G95" s="447"/>
      <c r="H95" s="278"/>
      <c r="I95" s="455"/>
    </row>
    <row r="96" spans="2:10">
      <c r="B96" s="297"/>
      <c r="C96" s="298"/>
      <c r="D96" s="449" t="s">
        <v>248</v>
      </c>
      <c r="E96" s="445" t="s">
        <v>249</v>
      </c>
      <c r="F96" s="446"/>
      <c r="G96" s="446"/>
      <c r="H96" s="285">
        <f t="shared" ref="H96" si="21">+F96*G96</f>
        <v>0</v>
      </c>
      <c r="I96" s="456"/>
    </row>
    <row r="97" spans="2:10">
      <c r="B97" s="277"/>
      <c r="C97" s="278"/>
      <c r="D97" s="450"/>
      <c r="E97" s="454"/>
      <c r="F97" s="447"/>
      <c r="G97" s="447"/>
      <c r="H97" s="278"/>
      <c r="I97" s="455"/>
    </row>
    <row r="98" spans="2:10">
      <c r="B98" s="297"/>
      <c r="C98" s="298"/>
      <c r="D98" s="449" t="s">
        <v>248</v>
      </c>
      <c r="E98" s="445" t="s">
        <v>249</v>
      </c>
      <c r="F98" s="446"/>
      <c r="G98" s="446"/>
      <c r="H98" s="285">
        <f t="shared" ref="H98" si="22">+F98*G98</f>
        <v>0</v>
      </c>
      <c r="I98" s="456"/>
    </row>
    <row r="99" spans="2:10">
      <c r="B99" s="277"/>
      <c r="C99" s="278"/>
      <c r="D99" s="326"/>
      <c r="E99" s="279"/>
      <c r="F99" s="278"/>
      <c r="G99" s="278"/>
      <c r="H99" s="290"/>
      <c r="I99" s="280"/>
    </row>
    <row r="100" spans="2:10">
      <c r="B100" s="282"/>
      <c r="C100" s="285"/>
      <c r="D100" s="327" t="s">
        <v>250</v>
      </c>
      <c r="E100" s="284"/>
      <c r="F100" s="285"/>
      <c r="G100" s="285"/>
      <c r="H100" s="285">
        <f>SUM(H87:H99)</f>
        <v>0</v>
      </c>
      <c r="I100" s="286"/>
    </row>
    <row r="101" spans="2:10">
      <c r="B101" s="277"/>
      <c r="C101" s="278"/>
      <c r="D101" s="326"/>
      <c r="E101" s="279"/>
      <c r="F101" s="278"/>
      <c r="G101" s="278"/>
      <c r="H101" s="278"/>
      <c r="I101" s="280"/>
      <c r="J101" s="281"/>
    </row>
    <row r="102" spans="2:10">
      <c r="B102" s="282"/>
      <c r="C102" s="285"/>
      <c r="D102" s="327"/>
      <c r="E102" s="284"/>
      <c r="F102" s="285"/>
      <c r="G102" s="285"/>
      <c r="H102" s="285"/>
      <c r="I102" s="286"/>
      <c r="J102" s="321"/>
    </row>
    <row r="103" spans="2:10">
      <c r="B103" s="277"/>
      <c r="C103" s="451"/>
      <c r="D103" s="450"/>
      <c r="E103" s="454"/>
      <c r="F103" s="447"/>
      <c r="G103" s="447"/>
      <c r="H103" s="279"/>
      <c r="I103" s="457"/>
    </row>
    <row r="104" spans="2:10">
      <c r="B104" s="282"/>
      <c r="C104" s="452" t="s">
        <v>259</v>
      </c>
      <c r="D104" s="449" t="s">
        <v>248</v>
      </c>
      <c r="E104" s="445" t="s">
        <v>249</v>
      </c>
      <c r="F104" s="446"/>
      <c r="G104" s="446"/>
      <c r="H104" s="285">
        <f>+F104*G104</f>
        <v>0</v>
      </c>
      <c r="I104" s="456"/>
      <c r="J104" s="287"/>
    </row>
    <row r="105" spans="2:10">
      <c r="B105" s="277"/>
      <c r="C105" s="278"/>
      <c r="D105" s="450"/>
      <c r="E105" s="454"/>
      <c r="F105" s="447"/>
      <c r="G105" s="447"/>
      <c r="H105" s="278"/>
      <c r="I105" s="455"/>
      <c r="J105" s="314"/>
    </row>
    <row r="106" spans="2:10">
      <c r="B106" s="297"/>
      <c r="C106" s="298"/>
      <c r="D106" s="449" t="s">
        <v>248</v>
      </c>
      <c r="E106" s="445" t="s">
        <v>249</v>
      </c>
      <c r="F106" s="446"/>
      <c r="G106" s="446"/>
      <c r="H106" s="285">
        <f>+F106*G106</f>
        <v>0</v>
      </c>
      <c r="I106" s="456"/>
      <c r="J106" s="314"/>
    </row>
    <row r="107" spans="2:10">
      <c r="B107" s="277"/>
      <c r="C107" s="278"/>
      <c r="D107" s="450"/>
      <c r="E107" s="454"/>
      <c r="F107" s="447"/>
      <c r="G107" s="447"/>
      <c r="H107" s="278"/>
      <c r="I107" s="455"/>
      <c r="J107" s="281"/>
    </row>
    <row r="108" spans="2:10">
      <c r="B108" s="297"/>
      <c r="C108" s="298"/>
      <c r="D108" s="449" t="s">
        <v>248</v>
      </c>
      <c r="E108" s="445" t="s">
        <v>249</v>
      </c>
      <c r="F108" s="446"/>
      <c r="G108" s="446"/>
      <c r="H108" s="285">
        <f t="shared" ref="H108" si="23">+F108*G108</f>
        <v>0</v>
      </c>
      <c r="I108" s="456"/>
    </row>
    <row r="109" spans="2:10">
      <c r="B109" s="277"/>
      <c r="C109" s="278"/>
      <c r="D109" s="450"/>
      <c r="E109" s="454"/>
      <c r="F109" s="447"/>
      <c r="G109" s="447"/>
      <c r="H109" s="278"/>
      <c r="I109" s="455"/>
    </row>
    <row r="110" spans="2:10">
      <c r="B110" s="297"/>
      <c r="C110" s="298"/>
      <c r="D110" s="449" t="s">
        <v>248</v>
      </c>
      <c r="E110" s="445" t="s">
        <v>249</v>
      </c>
      <c r="F110" s="446"/>
      <c r="G110" s="446"/>
      <c r="H110" s="285">
        <f t="shared" ref="H110" si="24">+F110*G110</f>
        <v>0</v>
      </c>
      <c r="I110" s="456"/>
    </row>
    <row r="111" spans="2:10">
      <c r="B111" s="277"/>
      <c r="C111" s="278"/>
      <c r="D111" s="450"/>
      <c r="E111" s="454"/>
      <c r="F111" s="447"/>
      <c r="G111" s="447"/>
      <c r="H111" s="278"/>
      <c r="I111" s="455"/>
    </row>
    <row r="112" spans="2:10">
      <c r="B112" s="297"/>
      <c r="C112" s="298"/>
      <c r="D112" s="449" t="s">
        <v>248</v>
      </c>
      <c r="E112" s="445" t="s">
        <v>249</v>
      </c>
      <c r="F112" s="446"/>
      <c r="G112" s="446"/>
      <c r="H112" s="285">
        <f t="shared" ref="H112" si="25">+F112*G112</f>
        <v>0</v>
      </c>
      <c r="I112" s="456"/>
    </row>
    <row r="113" spans="2:12">
      <c r="B113" s="277"/>
      <c r="C113" s="278"/>
      <c r="D113" s="450"/>
      <c r="E113" s="454"/>
      <c r="F113" s="447"/>
      <c r="G113" s="447"/>
      <c r="H113" s="278"/>
      <c r="I113" s="455"/>
    </row>
    <row r="114" spans="2:12">
      <c r="B114" s="297"/>
      <c r="C114" s="298"/>
      <c r="D114" s="449" t="s">
        <v>248</v>
      </c>
      <c r="E114" s="445" t="s">
        <v>249</v>
      </c>
      <c r="F114" s="446"/>
      <c r="G114" s="446"/>
      <c r="H114" s="285">
        <f t="shared" ref="H114" si="26">+F114*G114</f>
        <v>0</v>
      </c>
      <c r="I114" s="456"/>
    </row>
    <row r="115" spans="2:12">
      <c r="B115" s="277"/>
      <c r="C115" s="278"/>
      <c r="D115" s="326"/>
      <c r="E115" s="279"/>
      <c r="F115" s="278"/>
      <c r="G115" s="278"/>
      <c r="H115" s="290"/>
      <c r="I115" s="280"/>
    </row>
    <row r="116" spans="2:12">
      <c r="B116" s="282"/>
      <c r="C116" s="285"/>
      <c r="D116" s="327" t="s">
        <v>250</v>
      </c>
      <c r="E116" s="284"/>
      <c r="F116" s="285"/>
      <c r="G116" s="285"/>
      <c r="H116" s="285">
        <f>SUM(H103:H115)</f>
        <v>0</v>
      </c>
      <c r="I116" s="286"/>
    </row>
    <row r="117" spans="2:12">
      <c r="B117" s="277"/>
      <c r="C117" s="325"/>
      <c r="D117" s="326"/>
      <c r="E117" s="279"/>
      <c r="F117" s="278"/>
      <c r="G117" s="278"/>
      <c r="H117" s="279"/>
      <c r="I117" s="293"/>
    </row>
    <row r="118" spans="2:12">
      <c r="B118" s="282"/>
      <c r="C118" s="283"/>
      <c r="D118" s="327"/>
      <c r="E118" s="284"/>
      <c r="F118" s="285"/>
      <c r="G118" s="285"/>
      <c r="H118" s="302"/>
      <c r="I118" s="294"/>
    </row>
    <row r="119" spans="2:12">
      <c r="B119" s="277"/>
      <c r="C119" s="278"/>
      <c r="D119" s="326"/>
      <c r="E119" s="279"/>
      <c r="F119" s="278"/>
      <c r="G119" s="278"/>
      <c r="H119" s="278"/>
      <c r="I119" s="280"/>
      <c r="K119" s="273"/>
      <c r="L119" s="273"/>
    </row>
    <row r="120" spans="2:12">
      <c r="B120" s="282"/>
      <c r="C120" s="283" t="s">
        <v>257</v>
      </c>
      <c r="D120" s="327"/>
      <c r="E120" s="284"/>
      <c r="F120" s="285"/>
      <c r="G120" s="285"/>
      <c r="H120" s="285">
        <f>SUM(H20,H36,H52,H68,H84,H100,H116)</f>
        <v>0</v>
      </c>
      <c r="I120" s="286"/>
      <c r="K120" s="273"/>
      <c r="L120" s="273"/>
    </row>
    <row r="121" spans="2:12">
      <c r="B121" s="277"/>
      <c r="C121" s="325"/>
      <c r="D121" s="326"/>
      <c r="E121" s="279"/>
      <c r="F121" s="278"/>
      <c r="G121" s="278"/>
      <c r="H121" s="279"/>
      <c r="I121" s="293"/>
    </row>
    <row r="122" spans="2:12" s="273" customFormat="1">
      <c r="B122" s="282"/>
      <c r="C122" s="283"/>
      <c r="D122" s="327"/>
      <c r="E122" s="284"/>
      <c r="F122" s="285"/>
      <c r="G122" s="285"/>
      <c r="H122" s="302"/>
      <c r="I122" s="294"/>
      <c r="K122" s="292"/>
      <c r="L122" s="292"/>
    </row>
    <row r="123" spans="2:12" s="273" customFormat="1">
      <c r="B123" s="277"/>
      <c r="C123" s="278"/>
      <c r="D123" s="326"/>
      <c r="E123" s="279"/>
      <c r="F123" s="278"/>
      <c r="G123" s="278"/>
      <c r="H123" s="278"/>
      <c r="I123" s="293"/>
      <c r="K123" s="292"/>
      <c r="L123" s="292"/>
    </row>
    <row r="124" spans="2:12" s="273" customFormat="1">
      <c r="B124" s="282"/>
      <c r="C124" s="285"/>
      <c r="D124" s="327"/>
      <c r="E124" s="284"/>
      <c r="F124" s="285"/>
      <c r="G124" s="285"/>
      <c r="H124" s="285"/>
      <c r="I124" s="294"/>
      <c r="K124" s="292"/>
      <c r="L124" s="292"/>
    </row>
    <row r="125" spans="2:12">
      <c r="B125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80" orientation="portrait" r:id="rId1"/>
  <headerFooter alignWithMargins="0">
    <oddFooter>- &amp;P -</oddFooter>
  </headerFooter>
  <rowBreaks count="2" manualBreakCount="2">
    <brk id="54" min="1" max="8" man="1"/>
    <brk id="102" min="1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O44"/>
  <sheetViews>
    <sheetView showGridLines="0" view="pageBreakPreview" zoomScaleNormal="100" zoomScaleSheetLayoutView="100" workbookViewId="0">
      <selection activeCell="C11" sqref="C11"/>
    </sheetView>
  </sheetViews>
  <sheetFormatPr defaultColWidth="8.88671875" defaultRowHeight="11.25"/>
  <cols>
    <col min="1" max="1" width="1.77734375" style="13" customWidth="1"/>
    <col min="2" max="2" width="3.88671875" style="14" customWidth="1"/>
    <col min="3" max="3" width="29.109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2.44140625" style="13" customWidth="1"/>
    <col min="11" max="11" width="1.21875" style="13" customWidth="1"/>
    <col min="12" max="15" width="8.33203125" style="13" customWidth="1"/>
    <col min="16" max="16384" width="8.88671875" style="13"/>
  </cols>
  <sheetData>
    <row r="1" spans="2:15" ht="15" customHeight="1" thickBot="1">
      <c r="B1" s="387" t="s">
        <v>172</v>
      </c>
      <c r="J1" s="43"/>
    </row>
    <row r="2" spans="2:15" ht="18" customHeight="1" thickBot="1">
      <c r="B2" s="220"/>
      <c r="I2" s="226" t="s">
        <v>78</v>
      </c>
      <c r="J2" s="124"/>
    </row>
    <row r="3" spans="2:15" ht="9.75" customHeight="1">
      <c r="B3" s="220"/>
      <c r="I3" s="16"/>
      <c r="J3" s="15"/>
    </row>
    <row r="4" spans="2:15" ht="19.5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</row>
    <row r="5" spans="2:15" ht="15" customHeight="1">
      <c r="B5" s="511" t="s">
        <v>271</v>
      </c>
      <c r="C5" s="511"/>
      <c r="D5" s="511"/>
      <c r="E5" s="511"/>
      <c r="F5" s="511"/>
      <c r="G5" s="511"/>
      <c r="H5" s="511"/>
      <c r="I5" s="511"/>
      <c r="J5" s="511"/>
    </row>
    <row r="6" spans="2:15" ht="15" customHeight="1">
      <c r="B6" s="220" t="s">
        <v>272</v>
      </c>
      <c r="C6" s="220"/>
      <c r="D6" s="220"/>
      <c r="E6" s="220"/>
      <c r="F6" s="220"/>
      <c r="G6" s="220"/>
      <c r="H6" s="220"/>
      <c r="I6" s="220"/>
      <c r="J6" s="220"/>
    </row>
    <row r="7" spans="2:15" ht="15" customHeight="1">
      <c r="B7" s="13"/>
      <c r="C7" s="220"/>
      <c r="J7" s="17" t="s">
        <v>5</v>
      </c>
    </row>
    <row r="8" spans="2:15" s="14" customFormat="1" ht="20.25" customHeight="1">
      <c r="B8" s="521" t="s">
        <v>6</v>
      </c>
      <c r="C8" s="513"/>
      <c r="D8" s="518" t="s">
        <v>8</v>
      </c>
      <c r="E8" s="518" t="s">
        <v>7</v>
      </c>
      <c r="F8" s="516" t="s">
        <v>103</v>
      </c>
      <c r="G8" s="517"/>
      <c r="H8" s="517"/>
      <c r="I8" s="518" t="s">
        <v>9</v>
      </c>
      <c r="J8" s="522" t="s">
        <v>10</v>
      </c>
    </row>
    <row r="9" spans="2:15" s="14" customFormat="1" ht="20.25" customHeight="1">
      <c r="B9" s="514"/>
      <c r="C9" s="515"/>
      <c r="D9" s="519"/>
      <c r="E9" s="519"/>
      <c r="F9" s="231">
        <v>9</v>
      </c>
      <c r="G9" s="231">
        <f>F9+1</f>
        <v>10</v>
      </c>
      <c r="H9" s="231">
        <f t="shared" ref="H9" si="0">G9+1</f>
        <v>11</v>
      </c>
      <c r="I9" s="519"/>
      <c r="J9" s="522"/>
    </row>
    <row r="10" spans="2:15" s="14" customFormat="1" ht="18" customHeight="1">
      <c r="B10" s="536" t="s">
        <v>16</v>
      </c>
      <c r="C10" s="537"/>
      <c r="D10" s="84"/>
      <c r="E10" s="84"/>
      <c r="F10" s="193"/>
      <c r="G10" s="193"/>
      <c r="H10" s="193"/>
      <c r="I10" s="177"/>
      <c r="J10" s="85"/>
    </row>
    <row r="11" spans="2:15" ht="18" customHeight="1">
      <c r="B11" s="53">
        <v>1</v>
      </c>
      <c r="C11" s="38" t="s">
        <v>220</v>
      </c>
      <c r="D11" s="20"/>
      <c r="E11" s="19"/>
      <c r="F11" s="176"/>
      <c r="G11" s="176"/>
      <c r="H11" s="176"/>
      <c r="I11" s="177">
        <f t="shared" ref="I11:I27" si="1">SUM(F11:H11)</f>
        <v>0</v>
      </c>
      <c r="J11" s="83"/>
      <c r="K11" s="234"/>
      <c r="L11" s="235"/>
      <c r="M11" s="235"/>
      <c r="N11" s="234"/>
      <c r="O11" s="235"/>
    </row>
    <row r="12" spans="2:15" ht="18" customHeight="1">
      <c r="B12" s="53">
        <v>2</v>
      </c>
      <c r="C12" s="38"/>
      <c r="D12" s="20"/>
      <c r="E12" s="19"/>
      <c r="F12" s="176"/>
      <c r="G12" s="176"/>
      <c r="H12" s="176"/>
      <c r="I12" s="177">
        <f t="shared" si="1"/>
        <v>0</v>
      </c>
      <c r="J12" s="54"/>
      <c r="K12" s="234"/>
      <c r="L12" s="235"/>
      <c r="M12" s="235"/>
      <c r="N12" s="234"/>
      <c r="O12" s="235"/>
    </row>
    <row r="13" spans="2:15" ht="18" customHeight="1">
      <c r="B13" s="53">
        <v>3</v>
      </c>
      <c r="C13" s="38"/>
      <c r="D13" s="20"/>
      <c r="E13" s="19"/>
      <c r="F13" s="176"/>
      <c r="G13" s="176"/>
      <c r="H13" s="176"/>
      <c r="I13" s="177">
        <f t="shared" si="1"/>
        <v>0</v>
      </c>
      <c r="J13" s="54"/>
      <c r="K13" s="234"/>
      <c r="L13" s="235"/>
      <c r="M13" s="235"/>
      <c r="N13" s="234"/>
      <c r="O13" s="235"/>
    </row>
    <row r="14" spans="2:15" ht="18" customHeight="1">
      <c r="B14" s="53">
        <v>4</v>
      </c>
      <c r="C14" s="38"/>
      <c r="D14" s="20"/>
      <c r="E14" s="19"/>
      <c r="F14" s="176"/>
      <c r="G14" s="176"/>
      <c r="H14" s="176"/>
      <c r="I14" s="177">
        <f t="shared" si="1"/>
        <v>0</v>
      </c>
      <c r="J14" s="54"/>
      <c r="K14" s="234"/>
      <c r="L14" s="235"/>
      <c r="M14" s="235"/>
      <c r="N14" s="234"/>
      <c r="O14" s="235"/>
    </row>
    <row r="15" spans="2:15" ht="18" customHeight="1">
      <c r="B15" s="53">
        <v>5</v>
      </c>
      <c r="C15" s="38"/>
      <c r="D15" s="20"/>
      <c r="E15" s="19"/>
      <c r="F15" s="176"/>
      <c r="G15" s="176"/>
      <c r="H15" s="176"/>
      <c r="I15" s="177">
        <f t="shared" si="1"/>
        <v>0</v>
      </c>
      <c r="J15" s="54"/>
      <c r="K15" s="234"/>
      <c r="L15" s="235"/>
      <c r="M15" s="235"/>
      <c r="N15" s="234"/>
      <c r="O15" s="235"/>
    </row>
    <row r="16" spans="2:15" ht="18" customHeight="1">
      <c r="B16" s="53">
        <v>6</v>
      </c>
      <c r="C16" s="38"/>
      <c r="D16" s="20"/>
      <c r="E16" s="19"/>
      <c r="F16" s="176"/>
      <c r="G16" s="176"/>
      <c r="H16" s="176"/>
      <c r="I16" s="177"/>
      <c r="J16" s="54"/>
      <c r="K16" s="234"/>
      <c r="L16" s="235"/>
      <c r="M16" s="235"/>
      <c r="N16" s="234"/>
      <c r="O16" s="235"/>
    </row>
    <row r="17" spans="2:15" ht="18" customHeight="1">
      <c r="B17" s="53">
        <v>7</v>
      </c>
      <c r="C17" s="38"/>
      <c r="D17" s="20"/>
      <c r="E17" s="19"/>
      <c r="F17" s="176"/>
      <c r="G17" s="176"/>
      <c r="H17" s="176"/>
      <c r="I17" s="177"/>
      <c r="J17" s="54"/>
      <c r="K17" s="234"/>
      <c r="L17" s="235"/>
      <c r="M17" s="235"/>
      <c r="N17" s="234"/>
      <c r="O17" s="235"/>
    </row>
    <row r="18" spans="2:15" ht="18" customHeight="1">
      <c r="B18" s="53">
        <v>8</v>
      </c>
      <c r="C18" s="38"/>
      <c r="D18" s="20"/>
      <c r="E18" s="19"/>
      <c r="F18" s="176"/>
      <c r="G18" s="176"/>
      <c r="H18" s="176"/>
      <c r="I18" s="177">
        <f t="shared" si="1"/>
        <v>0</v>
      </c>
      <c r="J18" s="54"/>
      <c r="K18" s="234"/>
      <c r="L18" s="235"/>
      <c r="M18" s="235"/>
      <c r="N18" s="234"/>
      <c r="O18" s="235"/>
    </row>
    <row r="19" spans="2:15" ht="18" customHeight="1">
      <c r="B19" s="523" t="s">
        <v>20</v>
      </c>
      <c r="C19" s="528"/>
      <c r="D19" s="28" t="s">
        <v>13</v>
      </c>
      <c r="E19" s="27" t="s">
        <v>11</v>
      </c>
      <c r="F19" s="187">
        <f>SUM(F11:F18)</f>
        <v>0</v>
      </c>
      <c r="G19" s="187">
        <f t="shared" ref="G19:I19" si="2">SUM(G11:G18)</f>
        <v>0</v>
      </c>
      <c r="H19" s="187">
        <f t="shared" si="2"/>
        <v>0</v>
      </c>
      <c r="I19" s="187">
        <f t="shared" si="2"/>
        <v>0</v>
      </c>
      <c r="J19" s="81"/>
      <c r="K19" s="234"/>
      <c r="L19" s="235"/>
      <c r="M19" s="235"/>
      <c r="N19" s="234"/>
      <c r="O19" s="235"/>
    </row>
    <row r="20" spans="2:15" ht="18" customHeight="1">
      <c r="B20" s="532" t="s">
        <v>26</v>
      </c>
      <c r="C20" s="533"/>
      <c r="D20" s="63"/>
      <c r="E20" s="62"/>
      <c r="F20" s="194"/>
      <c r="G20" s="194"/>
      <c r="H20" s="194"/>
      <c r="I20" s="195">
        <f t="shared" si="1"/>
        <v>0</v>
      </c>
      <c r="J20" s="64"/>
      <c r="K20" s="234"/>
      <c r="L20" s="235"/>
      <c r="M20" s="235"/>
      <c r="N20" s="234"/>
      <c r="O20" s="235"/>
    </row>
    <row r="21" spans="2:15" ht="18" customHeight="1">
      <c r="B21" s="53"/>
      <c r="C21" s="21" t="s">
        <v>197</v>
      </c>
      <c r="D21" s="23" t="s">
        <v>13</v>
      </c>
      <c r="E21" s="22" t="s">
        <v>11</v>
      </c>
      <c r="F21" s="176"/>
      <c r="G21" s="176"/>
      <c r="H21" s="176"/>
      <c r="I21" s="196">
        <f t="shared" si="1"/>
        <v>0</v>
      </c>
      <c r="J21" s="55"/>
      <c r="K21" s="234"/>
      <c r="L21" s="235"/>
      <c r="M21" s="235"/>
      <c r="N21" s="234"/>
      <c r="O21" s="235"/>
    </row>
    <row r="22" spans="2:15" ht="18" customHeight="1">
      <c r="B22" s="53"/>
      <c r="C22" s="18" t="s">
        <v>198</v>
      </c>
      <c r="D22" s="23" t="s">
        <v>13</v>
      </c>
      <c r="E22" s="22" t="s">
        <v>11</v>
      </c>
      <c r="F22" s="176"/>
      <c r="G22" s="176"/>
      <c r="H22" s="176"/>
      <c r="I22" s="196">
        <f t="shared" si="1"/>
        <v>0</v>
      </c>
      <c r="J22" s="55"/>
      <c r="K22" s="234"/>
      <c r="L22" s="235"/>
      <c r="M22" s="235"/>
      <c r="N22" s="234"/>
      <c r="O22" s="235"/>
    </row>
    <row r="23" spans="2:15" ht="18" customHeight="1">
      <c r="B23" s="53"/>
      <c r="C23" s="18" t="s">
        <v>199</v>
      </c>
      <c r="D23" s="20" t="s">
        <v>15</v>
      </c>
      <c r="E23" s="19" t="s">
        <v>11</v>
      </c>
      <c r="F23" s="176"/>
      <c r="G23" s="176"/>
      <c r="H23" s="176"/>
      <c r="I23" s="196">
        <f t="shared" si="1"/>
        <v>0</v>
      </c>
      <c r="J23" s="55"/>
      <c r="K23" s="234"/>
      <c r="L23" s="235"/>
      <c r="M23" s="235"/>
      <c r="N23" s="234"/>
      <c r="O23" s="235"/>
    </row>
    <row r="24" spans="2:15" ht="18" customHeight="1">
      <c r="B24" s="53"/>
      <c r="C24" s="18" t="s">
        <v>200</v>
      </c>
      <c r="D24" s="20" t="s">
        <v>15</v>
      </c>
      <c r="E24" s="19" t="s">
        <v>11</v>
      </c>
      <c r="F24" s="176"/>
      <c r="G24" s="176"/>
      <c r="H24" s="176"/>
      <c r="I24" s="196">
        <f t="shared" si="1"/>
        <v>0</v>
      </c>
      <c r="J24" s="55"/>
      <c r="K24" s="234"/>
      <c r="L24" s="235"/>
      <c r="M24" s="235"/>
      <c r="N24" s="234"/>
      <c r="O24" s="235"/>
    </row>
    <row r="25" spans="2:15" ht="18" customHeight="1">
      <c r="B25" s="53"/>
      <c r="C25" s="18" t="s">
        <v>201</v>
      </c>
      <c r="D25" s="20" t="s">
        <v>15</v>
      </c>
      <c r="E25" s="19" t="s">
        <v>11</v>
      </c>
      <c r="F25" s="176"/>
      <c r="G25" s="176"/>
      <c r="H25" s="176"/>
      <c r="I25" s="196">
        <f t="shared" si="1"/>
        <v>0</v>
      </c>
      <c r="J25" s="54"/>
      <c r="K25" s="234"/>
      <c r="L25" s="235"/>
      <c r="M25" s="235"/>
      <c r="N25" s="234"/>
      <c r="O25" s="235"/>
    </row>
    <row r="26" spans="2:15" ht="18" customHeight="1">
      <c r="B26" s="53"/>
      <c r="C26" s="18" t="s">
        <v>202</v>
      </c>
      <c r="D26" s="20" t="s">
        <v>15</v>
      </c>
      <c r="E26" s="19" t="s">
        <v>11</v>
      </c>
      <c r="F26" s="176"/>
      <c r="G26" s="176"/>
      <c r="H26" s="176"/>
      <c r="I26" s="196">
        <f t="shared" si="1"/>
        <v>0</v>
      </c>
      <c r="J26" s="54"/>
      <c r="K26" s="234"/>
      <c r="L26" s="235"/>
      <c r="M26" s="235"/>
      <c r="N26" s="234"/>
      <c r="O26" s="235"/>
    </row>
    <row r="27" spans="2:15" ht="18" customHeight="1">
      <c r="B27" s="53"/>
      <c r="C27" s="18"/>
      <c r="D27" s="20" t="s">
        <v>15</v>
      </c>
      <c r="E27" s="19" t="s">
        <v>11</v>
      </c>
      <c r="F27" s="176"/>
      <c r="G27" s="176"/>
      <c r="H27" s="176"/>
      <c r="I27" s="196">
        <f t="shared" si="1"/>
        <v>0</v>
      </c>
      <c r="J27" s="54"/>
      <c r="K27" s="234"/>
      <c r="L27" s="235"/>
      <c r="M27" s="235"/>
      <c r="N27" s="234"/>
      <c r="O27" s="235"/>
    </row>
    <row r="28" spans="2:15" ht="18" customHeight="1">
      <c r="B28" s="53"/>
      <c r="C28" s="24"/>
      <c r="D28" s="20" t="s">
        <v>15</v>
      </c>
      <c r="E28" s="19" t="s">
        <v>11</v>
      </c>
      <c r="F28" s="176"/>
      <c r="G28" s="176"/>
      <c r="H28" s="176"/>
      <c r="I28" s="196">
        <f t="shared" ref="I28:I36" si="3">SUM(F28:H28)</f>
        <v>0</v>
      </c>
      <c r="J28" s="54"/>
      <c r="K28" s="234"/>
      <c r="L28" s="235"/>
      <c r="M28" s="235"/>
      <c r="N28" s="234"/>
      <c r="O28" s="235"/>
    </row>
    <row r="29" spans="2:15" ht="18" customHeight="1">
      <c r="B29" s="523" t="s">
        <v>27</v>
      </c>
      <c r="C29" s="528"/>
      <c r="D29" s="28" t="s">
        <v>13</v>
      </c>
      <c r="E29" s="27" t="s">
        <v>11</v>
      </c>
      <c r="F29" s="187">
        <f>SUM(F21:F28)</f>
        <v>0</v>
      </c>
      <c r="G29" s="187">
        <f>SUM(G21:G28)</f>
        <v>0</v>
      </c>
      <c r="H29" s="187">
        <f>SUM(H21:H28)</f>
        <v>0</v>
      </c>
      <c r="I29" s="188">
        <f t="shared" si="3"/>
        <v>0</v>
      </c>
      <c r="J29" s="81"/>
      <c r="K29" s="234"/>
      <c r="L29" s="235"/>
      <c r="M29" s="235"/>
      <c r="N29" s="234"/>
      <c r="O29" s="235"/>
    </row>
    <row r="30" spans="2:15" ht="18" customHeight="1">
      <c r="B30" s="538" t="s">
        <v>17</v>
      </c>
      <c r="C30" s="539"/>
      <c r="D30" s="63" t="s">
        <v>13</v>
      </c>
      <c r="E30" s="62" t="s">
        <v>11</v>
      </c>
      <c r="F30" s="174"/>
      <c r="G30" s="174"/>
      <c r="H30" s="174"/>
      <c r="I30" s="195">
        <f t="shared" si="3"/>
        <v>0</v>
      </c>
      <c r="J30" s="64"/>
      <c r="K30" s="234"/>
      <c r="L30" s="235"/>
      <c r="M30" s="235"/>
      <c r="N30" s="234"/>
      <c r="O30" s="235"/>
    </row>
    <row r="31" spans="2:15" ht="18" customHeight="1">
      <c r="B31" s="540" t="s">
        <v>18</v>
      </c>
      <c r="C31" s="541"/>
      <c r="D31" s="23" t="s">
        <v>13</v>
      </c>
      <c r="E31" s="22" t="s">
        <v>11</v>
      </c>
      <c r="F31" s="197"/>
      <c r="G31" s="197"/>
      <c r="H31" s="197"/>
      <c r="I31" s="198">
        <f t="shared" si="3"/>
        <v>0</v>
      </c>
      <c r="J31" s="55"/>
      <c r="K31" s="234"/>
      <c r="L31" s="235"/>
      <c r="M31" s="235"/>
      <c r="N31" s="234"/>
      <c r="O31" s="235"/>
    </row>
    <row r="32" spans="2:15" ht="18" customHeight="1">
      <c r="B32" s="534" t="s">
        <v>19</v>
      </c>
      <c r="C32" s="535"/>
      <c r="D32" s="26" t="s">
        <v>13</v>
      </c>
      <c r="E32" s="25" t="s">
        <v>11</v>
      </c>
      <c r="F32" s="182"/>
      <c r="G32" s="182"/>
      <c r="H32" s="182"/>
      <c r="I32" s="199">
        <f t="shared" si="3"/>
        <v>0</v>
      </c>
      <c r="J32" s="66"/>
      <c r="K32" s="234"/>
      <c r="L32" s="235"/>
      <c r="M32" s="235"/>
      <c r="N32" s="234"/>
      <c r="O32" s="235"/>
    </row>
    <row r="33" spans="2:15" ht="18" customHeight="1">
      <c r="B33" s="523" t="s">
        <v>36</v>
      </c>
      <c r="C33" s="528"/>
      <c r="D33" s="28" t="s">
        <v>13</v>
      </c>
      <c r="E33" s="27" t="s">
        <v>11</v>
      </c>
      <c r="F33" s="187">
        <f>SUM(F30:F32)</f>
        <v>0</v>
      </c>
      <c r="G33" s="187">
        <f t="shared" ref="G33:H33" si="4">SUM(G30:G32)</f>
        <v>0</v>
      </c>
      <c r="H33" s="187">
        <f t="shared" si="4"/>
        <v>0</v>
      </c>
      <c r="I33" s="188">
        <f t="shared" si="3"/>
        <v>0</v>
      </c>
      <c r="J33" s="81"/>
      <c r="K33" s="234"/>
      <c r="L33" s="235"/>
      <c r="M33" s="235"/>
      <c r="N33" s="234"/>
      <c r="O33" s="235"/>
    </row>
    <row r="34" spans="2:15" ht="18" customHeight="1">
      <c r="B34" s="523" t="s">
        <v>28</v>
      </c>
      <c r="C34" s="528"/>
      <c r="D34" s="28" t="s">
        <v>13</v>
      </c>
      <c r="E34" s="27" t="s">
        <v>11</v>
      </c>
      <c r="F34" s="191"/>
      <c r="G34" s="191"/>
      <c r="H34" s="191"/>
      <c r="I34" s="192">
        <f t="shared" si="3"/>
        <v>0</v>
      </c>
      <c r="J34" s="64"/>
      <c r="K34" s="234"/>
      <c r="L34" s="235"/>
      <c r="M34" s="235"/>
      <c r="N34" s="234"/>
      <c r="O34" s="235"/>
    </row>
    <row r="35" spans="2:15" ht="18" customHeight="1">
      <c r="B35" s="523" t="s">
        <v>37</v>
      </c>
      <c r="C35" s="528"/>
      <c r="D35" s="26" t="s">
        <v>13</v>
      </c>
      <c r="E35" s="25" t="s">
        <v>11</v>
      </c>
      <c r="F35" s="182"/>
      <c r="G35" s="182"/>
      <c r="H35" s="182"/>
      <c r="I35" s="199">
        <f t="shared" si="3"/>
        <v>0</v>
      </c>
      <c r="J35" s="66"/>
      <c r="K35" s="234"/>
      <c r="L35" s="235"/>
      <c r="M35" s="235"/>
      <c r="N35" s="234"/>
      <c r="O35" s="235"/>
    </row>
    <row r="36" spans="2:15" ht="18" customHeight="1">
      <c r="B36" s="529" t="s">
        <v>29</v>
      </c>
      <c r="C36" s="510"/>
      <c r="D36" s="35" t="s">
        <v>13</v>
      </c>
      <c r="E36" s="34" t="s">
        <v>11</v>
      </c>
      <c r="F36" s="184">
        <f>SUM(F19,F29,F33,F34,F35)</f>
        <v>0</v>
      </c>
      <c r="G36" s="184">
        <f>SUM(G19,G29,G33,G34,G35)</f>
        <v>0</v>
      </c>
      <c r="H36" s="184">
        <f>SUM(H19,H29,H33,H34,H35)</f>
        <v>0</v>
      </c>
      <c r="I36" s="185">
        <f t="shared" si="3"/>
        <v>0</v>
      </c>
      <c r="J36" s="79"/>
      <c r="K36" s="234"/>
      <c r="L36" s="235"/>
      <c r="M36" s="235"/>
      <c r="N36" s="234"/>
      <c r="O36" s="235"/>
    </row>
    <row r="37" spans="2:15" ht="18" customHeight="1">
      <c r="B37" s="270" t="s">
        <v>12</v>
      </c>
      <c r="C37" s="531" t="s">
        <v>219</v>
      </c>
      <c r="D37" s="531"/>
      <c r="E37" s="531"/>
      <c r="F37" s="531"/>
      <c r="G37" s="531"/>
      <c r="H37" s="531"/>
      <c r="I37" s="531"/>
      <c r="J37" s="531"/>
    </row>
    <row r="38" spans="2:15" ht="18" customHeight="1">
      <c r="B38" s="270" t="s">
        <v>12</v>
      </c>
      <c r="C38" s="530" t="s">
        <v>234</v>
      </c>
      <c r="D38" s="531"/>
      <c r="E38" s="531"/>
      <c r="F38" s="531"/>
      <c r="G38" s="531"/>
      <c r="H38" s="531"/>
      <c r="I38" s="531"/>
      <c r="J38" s="531"/>
    </row>
    <row r="39" spans="2:15" ht="18" customHeight="1">
      <c r="B39" s="270" t="s">
        <v>12</v>
      </c>
      <c r="C39" s="42" t="s">
        <v>163</v>
      </c>
      <c r="E39" s="13"/>
      <c r="F39" s="13"/>
      <c r="G39" s="13"/>
      <c r="H39" s="13"/>
    </row>
    <row r="40" spans="2:15" ht="18" customHeight="1">
      <c r="B40" s="29"/>
      <c r="C40" s="30"/>
      <c r="D40" s="29"/>
      <c r="E40" s="31"/>
      <c r="F40" s="31"/>
      <c r="G40" s="31"/>
      <c r="H40" s="31"/>
      <c r="I40" s="32"/>
      <c r="J40" s="33"/>
      <c r="K40" s="234"/>
      <c r="L40" s="235"/>
      <c r="M40" s="235"/>
      <c r="N40" s="234"/>
      <c r="O40" s="235"/>
    </row>
    <row r="41" spans="2:15" ht="24.95" customHeight="1"/>
    <row r="42" spans="2:15" ht="24.95" customHeight="1"/>
    <row r="43" spans="2:15" ht="24.95" customHeight="1"/>
    <row r="44" spans="2:15" ht="24.95" customHeight="1"/>
  </sheetData>
  <mergeCells count="21">
    <mergeCell ref="B4:J4"/>
    <mergeCell ref="B10:C10"/>
    <mergeCell ref="B30:C30"/>
    <mergeCell ref="B31:C31"/>
    <mergeCell ref="B34:C34"/>
    <mergeCell ref="B33:C33"/>
    <mergeCell ref="B29:C29"/>
    <mergeCell ref="B5:J5"/>
    <mergeCell ref="B8:C9"/>
    <mergeCell ref="E8:E9"/>
    <mergeCell ref="D8:D9"/>
    <mergeCell ref="F8:H8"/>
    <mergeCell ref="I8:I9"/>
    <mergeCell ref="J8:J9"/>
    <mergeCell ref="C38:J38"/>
    <mergeCell ref="B19:C19"/>
    <mergeCell ref="B20:C20"/>
    <mergeCell ref="B32:C32"/>
    <mergeCell ref="B35:C35"/>
    <mergeCell ref="B36:C36"/>
    <mergeCell ref="C37:J37"/>
  </mergeCells>
  <phoneticPr fontId="19"/>
  <printOptions horizontalCentered="1" gridLinesSet="0"/>
  <pageMargins left="0.78740157480314965" right="0.78740157480314965" top="0.98425196850393704" bottom="0.78740157480314965" header="0.59055118110236227" footer="0.59055118110236227"/>
  <pageSetup paperSize="9" scale="73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1274-4FD5-471D-A9D9-660862861898}">
  <dimension ref="A1:R165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6384" width="8.88671875" style="292"/>
  </cols>
  <sheetData>
    <row r="1" spans="1:18" ht="14.25" thickBot="1">
      <c r="B1" s="305" t="s">
        <v>313</v>
      </c>
      <c r="K1" s="273"/>
      <c r="L1" s="273"/>
      <c r="M1" s="273"/>
      <c r="N1" s="273"/>
      <c r="O1" s="273"/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ht="14.25" thickBot="1"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</row>
    <row r="7" spans="1:18" ht="14.25" thickTop="1">
      <c r="B7" s="277"/>
      <c r="C7" s="453"/>
      <c r="D7" s="447"/>
      <c r="E7" s="454"/>
      <c r="F7" s="447"/>
      <c r="G7" s="447"/>
      <c r="H7" s="278"/>
      <c r="I7" s="455"/>
      <c r="J7" s="281"/>
    </row>
    <row r="8" spans="1:18">
      <c r="B8" s="282" t="s">
        <v>261</v>
      </c>
      <c r="C8" s="452" t="s">
        <v>259</v>
      </c>
      <c r="D8" s="449" t="s">
        <v>248</v>
      </c>
      <c r="E8" s="445" t="s">
        <v>249</v>
      </c>
      <c r="F8" s="446"/>
      <c r="G8" s="446"/>
      <c r="H8" s="285">
        <f>+F8*G8</f>
        <v>0</v>
      </c>
      <c r="I8" s="444" t="s">
        <v>259</v>
      </c>
      <c r="J8" s="287"/>
    </row>
    <row r="9" spans="1:18">
      <c r="B9" s="277"/>
      <c r="C9" s="447"/>
      <c r="D9" s="447"/>
      <c r="E9" s="454"/>
      <c r="F9" s="447"/>
      <c r="G9" s="447"/>
      <c r="H9" s="278"/>
      <c r="I9" s="455"/>
      <c r="J9" s="314"/>
    </row>
    <row r="10" spans="1:18">
      <c r="B10" s="297"/>
      <c r="C10" s="452" t="s">
        <v>259</v>
      </c>
      <c r="D10" s="449" t="s">
        <v>248</v>
      </c>
      <c r="E10" s="445" t="s">
        <v>249</v>
      </c>
      <c r="F10" s="446"/>
      <c r="G10" s="446"/>
      <c r="H10" s="285">
        <f>+F10*G10</f>
        <v>0</v>
      </c>
      <c r="I10" s="456"/>
      <c r="J10" s="314"/>
    </row>
    <row r="11" spans="1:18">
      <c r="B11" s="277"/>
      <c r="C11" s="447"/>
      <c r="D11" s="447"/>
      <c r="E11" s="454"/>
      <c r="F11" s="447"/>
      <c r="G11" s="447"/>
      <c r="H11" s="278"/>
      <c r="I11" s="455"/>
      <c r="J11" s="281"/>
    </row>
    <row r="12" spans="1:18">
      <c r="B12" s="297"/>
      <c r="C12" s="448"/>
      <c r="D12" s="449" t="s">
        <v>248</v>
      </c>
      <c r="E12" s="445" t="s">
        <v>249</v>
      </c>
      <c r="F12" s="446"/>
      <c r="G12" s="446"/>
      <c r="H12" s="285">
        <f t="shared" ref="H12" si="0">+F12*G12</f>
        <v>0</v>
      </c>
      <c r="I12" s="456"/>
    </row>
    <row r="13" spans="1:18">
      <c r="B13" s="277"/>
      <c r="C13" s="447"/>
      <c r="D13" s="447"/>
      <c r="E13" s="454"/>
      <c r="F13" s="447"/>
      <c r="G13" s="447"/>
      <c r="H13" s="278"/>
      <c r="I13" s="455"/>
    </row>
    <row r="14" spans="1:18">
      <c r="B14" s="297"/>
      <c r="C14" s="448"/>
      <c r="D14" s="449" t="s">
        <v>248</v>
      </c>
      <c r="E14" s="445" t="s">
        <v>249</v>
      </c>
      <c r="F14" s="446"/>
      <c r="G14" s="446"/>
      <c r="H14" s="285">
        <f t="shared" ref="H14" si="1">+F14*G14</f>
        <v>0</v>
      </c>
      <c r="I14" s="456"/>
    </row>
    <row r="15" spans="1:18">
      <c r="B15" s="277"/>
      <c r="C15" s="447"/>
      <c r="D15" s="447"/>
      <c r="E15" s="454"/>
      <c r="F15" s="447"/>
      <c r="G15" s="447"/>
      <c r="H15" s="278"/>
      <c r="I15" s="455"/>
      <c r="J15" s="281"/>
    </row>
    <row r="16" spans="1:18">
      <c r="B16" s="297"/>
      <c r="C16" s="448"/>
      <c r="D16" s="449" t="s">
        <v>248</v>
      </c>
      <c r="E16" s="445" t="s">
        <v>249</v>
      </c>
      <c r="F16" s="446"/>
      <c r="G16" s="446"/>
      <c r="H16" s="285">
        <f t="shared" ref="H16" si="2">+F16*G16</f>
        <v>0</v>
      </c>
      <c r="I16" s="456"/>
    </row>
    <row r="17" spans="2:10">
      <c r="B17" s="277"/>
      <c r="C17" s="447"/>
      <c r="D17" s="447"/>
      <c r="E17" s="454"/>
      <c r="F17" s="447"/>
      <c r="G17" s="447"/>
      <c r="H17" s="278"/>
      <c r="I17" s="455"/>
    </row>
    <row r="18" spans="2:10">
      <c r="B18" s="297"/>
      <c r="C18" s="448"/>
      <c r="D18" s="449" t="s">
        <v>248</v>
      </c>
      <c r="E18" s="445" t="s">
        <v>249</v>
      </c>
      <c r="F18" s="446"/>
      <c r="G18" s="446"/>
      <c r="H18" s="285">
        <f t="shared" ref="H18" si="3">+F18*G18</f>
        <v>0</v>
      </c>
      <c r="I18" s="456"/>
    </row>
    <row r="19" spans="2:10">
      <c r="B19" s="277"/>
      <c r="C19" s="447"/>
      <c r="D19" s="447"/>
      <c r="E19" s="454"/>
      <c r="F19" s="447"/>
      <c r="G19" s="447"/>
      <c r="H19" s="278"/>
      <c r="I19" s="455"/>
      <c r="J19" s="281"/>
    </row>
    <row r="20" spans="2:10">
      <c r="B20" s="297"/>
      <c r="C20" s="448"/>
      <c r="D20" s="449" t="s">
        <v>248</v>
      </c>
      <c r="E20" s="445" t="s">
        <v>249</v>
      </c>
      <c r="F20" s="446"/>
      <c r="G20" s="446"/>
      <c r="H20" s="285">
        <f t="shared" ref="H20" si="4">+F20*G20</f>
        <v>0</v>
      </c>
      <c r="I20" s="456"/>
    </row>
    <row r="21" spans="2:10">
      <c r="B21" s="277"/>
      <c r="C21" s="278"/>
      <c r="D21" s="278"/>
      <c r="E21" s="279"/>
      <c r="F21" s="278"/>
      <c r="G21" s="278"/>
      <c r="H21" s="290"/>
      <c r="I21" s="280"/>
    </row>
    <row r="22" spans="2:10">
      <c r="B22" s="282"/>
      <c r="C22" s="285"/>
      <c r="D22" s="285" t="s">
        <v>250</v>
      </c>
      <c r="E22" s="284"/>
      <c r="F22" s="285"/>
      <c r="G22" s="285"/>
      <c r="H22" s="285">
        <f>SUM(H7:H21)</f>
        <v>0</v>
      </c>
      <c r="I22" s="286"/>
    </row>
    <row r="23" spans="2:10">
      <c r="B23" s="277"/>
      <c r="C23" s="278"/>
      <c r="D23" s="278"/>
      <c r="E23" s="279"/>
      <c r="F23" s="278"/>
      <c r="G23" s="278"/>
      <c r="H23" s="278"/>
      <c r="I23" s="280"/>
      <c r="J23" s="281"/>
    </row>
    <row r="24" spans="2:10">
      <c r="B24" s="282"/>
      <c r="C24" s="285"/>
      <c r="D24" s="285"/>
      <c r="E24" s="284"/>
      <c r="F24" s="285"/>
      <c r="G24" s="285"/>
      <c r="H24" s="285"/>
      <c r="I24" s="286"/>
      <c r="J24" s="321"/>
    </row>
    <row r="25" spans="2:10">
      <c r="B25" s="277"/>
      <c r="C25" s="447"/>
      <c r="D25" s="447"/>
      <c r="E25" s="454"/>
      <c r="F25" s="447"/>
      <c r="G25" s="447"/>
      <c r="H25" s="279"/>
      <c r="I25" s="457"/>
    </row>
    <row r="26" spans="2:10">
      <c r="B26" s="282"/>
      <c r="C26" s="452" t="s">
        <v>259</v>
      </c>
      <c r="D26" s="449" t="s">
        <v>248</v>
      </c>
      <c r="E26" s="445" t="s">
        <v>249</v>
      </c>
      <c r="F26" s="446"/>
      <c r="G26" s="446"/>
      <c r="H26" s="285">
        <f>+F26*G26</f>
        <v>0</v>
      </c>
      <c r="I26" s="444" t="s">
        <v>259</v>
      </c>
      <c r="J26" s="287"/>
    </row>
    <row r="27" spans="2:10">
      <c r="B27" s="277"/>
      <c r="C27" s="447"/>
      <c r="D27" s="447"/>
      <c r="E27" s="454"/>
      <c r="F27" s="447"/>
      <c r="G27" s="447"/>
      <c r="H27" s="278"/>
      <c r="I27" s="455"/>
      <c r="J27" s="314"/>
    </row>
    <row r="28" spans="2:10">
      <c r="B28" s="297"/>
      <c r="C28" s="452" t="s">
        <v>259</v>
      </c>
      <c r="D28" s="449" t="s">
        <v>248</v>
      </c>
      <c r="E28" s="445" t="s">
        <v>249</v>
      </c>
      <c r="F28" s="446"/>
      <c r="G28" s="446"/>
      <c r="H28" s="285">
        <f>+F28*G28</f>
        <v>0</v>
      </c>
      <c r="I28" s="456"/>
      <c r="J28" s="314"/>
    </row>
    <row r="29" spans="2:10">
      <c r="B29" s="277"/>
      <c r="C29" s="447"/>
      <c r="D29" s="447"/>
      <c r="E29" s="454"/>
      <c r="F29" s="447"/>
      <c r="G29" s="447"/>
      <c r="H29" s="278"/>
      <c r="I29" s="455"/>
      <c r="J29" s="281"/>
    </row>
    <row r="30" spans="2:10">
      <c r="B30" s="297"/>
      <c r="C30" s="448"/>
      <c r="D30" s="449" t="s">
        <v>248</v>
      </c>
      <c r="E30" s="445" t="s">
        <v>249</v>
      </c>
      <c r="F30" s="446"/>
      <c r="G30" s="446"/>
      <c r="H30" s="285">
        <f t="shared" ref="H30" si="5">+F30*G30</f>
        <v>0</v>
      </c>
      <c r="I30" s="456"/>
    </row>
    <row r="31" spans="2:10">
      <c r="B31" s="277"/>
      <c r="C31" s="447"/>
      <c r="D31" s="447"/>
      <c r="E31" s="454"/>
      <c r="F31" s="447"/>
      <c r="G31" s="447"/>
      <c r="H31" s="278"/>
      <c r="I31" s="455"/>
    </row>
    <row r="32" spans="2:10">
      <c r="B32" s="297"/>
      <c r="C32" s="448"/>
      <c r="D32" s="449" t="s">
        <v>248</v>
      </c>
      <c r="E32" s="445" t="s">
        <v>249</v>
      </c>
      <c r="F32" s="446"/>
      <c r="G32" s="446"/>
      <c r="H32" s="285">
        <f t="shared" ref="H32" si="6">+F32*G32</f>
        <v>0</v>
      </c>
      <c r="I32" s="456"/>
    </row>
    <row r="33" spans="2:10">
      <c r="B33" s="277"/>
      <c r="C33" s="447"/>
      <c r="D33" s="447"/>
      <c r="E33" s="454"/>
      <c r="F33" s="447"/>
      <c r="G33" s="447"/>
      <c r="H33" s="278"/>
      <c r="I33" s="455"/>
      <c r="J33" s="281"/>
    </row>
    <row r="34" spans="2:10">
      <c r="B34" s="297"/>
      <c r="C34" s="448"/>
      <c r="D34" s="449" t="s">
        <v>248</v>
      </c>
      <c r="E34" s="445" t="s">
        <v>249</v>
      </c>
      <c r="F34" s="446"/>
      <c r="G34" s="446"/>
      <c r="H34" s="285">
        <f t="shared" ref="H34" si="7">+F34*G34</f>
        <v>0</v>
      </c>
      <c r="I34" s="456"/>
    </row>
    <row r="35" spans="2:10">
      <c r="B35" s="277"/>
      <c r="C35" s="447"/>
      <c r="D35" s="447"/>
      <c r="E35" s="454"/>
      <c r="F35" s="447"/>
      <c r="G35" s="447"/>
      <c r="H35" s="278"/>
      <c r="I35" s="455"/>
    </row>
    <row r="36" spans="2:10">
      <c r="B36" s="297"/>
      <c r="C36" s="448"/>
      <c r="D36" s="449" t="s">
        <v>248</v>
      </c>
      <c r="E36" s="445" t="s">
        <v>249</v>
      </c>
      <c r="F36" s="446"/>
      <c r="G36" s="446"/>
      <c r="H36" s="285">
        <f t="shared" ref="H36" si="8">+F36*G36</f>
        <v>0</v>
      </c>
      <c r="I36" s="456"/>
    </row>
    <row r="37" spans="2:10">
      <c r="B37" s="277"/>
      <c r="C37" s="447"/>
      <c r="D37" s="447"/>
      <c r="E37" s="454"/>
      <c r="F37" s="447"/>
      <c r="G37" s="447"/>
      <c r="H37" s="278"/>
      <c r="I37" s="455"/>
      <c r="J37" s="281"/>
    </row>
    <row r="38" spans="2:10">
      <c r="B38" s="297"/>
      <c r="C38" s="448"/>
      <c r="D38" s="449" t="s">
        <v>248</v>
      </c>
      <c r="E38" s="445" t="s">
        <v>249</v>
      </c>
      <c r="F38" s="446"/>
      <c r="G38" s="446"/>
      <c r="H38" s="285">
        <f t="shared" ref="H38" si="9">+F38*G38</f>
        <v>0</v>
      </c>
      <c r="I38" s="456"/>
    </row>
    <row r="39" spans="2:10">
      <c r="B39" s="277"/>
      <c r="C39" s="278"/>
      <c r="D39" s="278"/>
      <c r="E39" s="279"/>
      <c r="F39" s="278"/>
      <c r="G39" s="278"/>
      <c r="H39" s="290"/>
      <c r="I39" s="280"/>
    </row>
    <row r="40" spans="2:10">
      <c r="B40" s="282"/>
      <c r="C40" s="285"/>
      <c r="D40" s="285" t="s">
        <v>250</v>
      </c>
      <c r="E40" s="284"/>
      <c r="F40" s="285"/>
      <c r="G40" s="285"/>
      <c r="H40" s="285">
        <f>SUM(H25:H39)</f>
        <v>0</v>
      </c>
      <c r="I40" s="286"/>
    </row>
    <row r="41" spans="2:10">
      <c r="B41" s="277"/>
      <c r="C41" s="278"/>
      <c r="D41" s="278"/>
      <c r="E41" s="279"/>
      <c r="F41" s="278"/>
      <c r="G41" s="278"/>
      <c r="H41" s="290"/>
      <c r="I41" s="280"/>
    </row>
    <row r="42" spans="2:10">
      <c r="B42" s="282"/>
      <c r="C42" s="285"/>
      <c r="D42" s="285"/>
      <c r="E42" s="284"/>
      <c r="F42" s="285"/>
      <c r="G42" s="285"/>
      <c r="H42" s="285"/>
      <c r="I42" s="286"/>
    </row>
    <row r="43" spans="2:10">
      <c r="B43" s="277"/>
      <c r="C43" s="447"/>
      <c r="D43" s="447"/>
      <c r="E43" s="454"/>
      <c r="F43" s="447"/>
      <c r="G43" s="447"/>
      <c r="H43" s="278"/>
      <c r="I43" s="455"/>
      <c r="J43" s="314"/>
    </row>
    <row r="44" spans="2:10">
      <c r="B44" s="282"/>
      <c r="C44" s="452" t="s">
        <v>259</v>
      </c>
      <c r="D44" s="449" t="s">
        <v>248</v>
      </c>
      <c r="E44" s="445" t="s">
        <v>249</v>
      </c>
      <c r="F44" s="444"/>
      <c r="G44" s="444"/>
      <c r="H44" s="285">
        <f>+F44*G44</f>
        <v>0</v>
      </c>
      <c r="I44" s="444" t="s">
        <v>259</v>
      </c>
      <c r="J44" s="287"/>
    </row>
    <row r="45" spans="2:10">
      <c r="B45" s="277"/>
      <c r="C45" s="447"/>
      <c r="D45" s="447"/>
      <c r="E45" s="454"/>
      <c r="F45" s="447"/>
      <c r="G45" s="447"/>
      <c r="H45" s="278"/>
      <c r="I45" s="455"/>
      <c r="J45" s="314"/>
    </row>
    <row r="46" spans="2:10">
      <c r="B46" s="297"/>
      <c r="C46" s="452" t="s">
        <v>259</v>
      </c>
      <c r="D46" s="449" t="s">
        <v>248</v>
      </c>
      <c r="E46" s="445" t="s">
        <v>249</v>
      </c>
      <c r="F46" s="444"/>
      <c r="G46" s="444"/>
      <c r="H46" s="285">
        <f>+F46*G46</f>
        <v>0</v>
      </c>
      <c r="I46" s="456"/>
      <c r="J46" s="314"/>
    </row>
    <row r="47" spans="2:10">
      <c r="B47" s="277"/>
      <c r="C47" s="447"/>
      <c r="D47" s="447"/>
      <c r="E47" s="454"/>
      <c r="F47" s="447"/>
      <c r="G47" s="447"/>
      <c r="H47" s="278"/>
      <c r="I47" s="455"/>
      <c r="J47" s="281"/>
    </row>
    <row r="48" spans="2:10">
      <c r="B48" s="297"/>
      <c r="C48" s="448"/>
      <c r="D48" s="449" t="s">
        <v>248</v>
      </c>
      <c r="E48" s="445" t="s">
        <v>249</v>
      </c>
      <c r="F48" s="444"/>
      <c r="G48" s="444"/>
      <c r="H48" s="285">
        <f t="shared" ref="H48" si="10">+F48*G48</f>
        <v>0</v>
      </c>
      <c r="I48" s="456"/>
    </row>
    <row r="49" spans="2:10">
      <c r="B49" s="277"/>
      <c r="C49" s="447"/>
      <c r="D49" s="447"/>
      <c r="E49" s="454"/>
      <c r="F49" s="447"/>
      <c r="G49" s="447"/>
      <c r="H49" s="278"/>
      <c r="I49" s="455"/>
    </row>
    <row r="50" spans="2:10">
      <c r="B50" s="297"/>
      <c r="C50" s="448"/>
      <c r="D50" s="449" t="s">
        <v>248</v>
      </c>
      <c r="E50" s="445" t="s">
        <v>249</v>
      </c>
      <c r="F50" s="444"/>
      <c r="G50" s="444"/>
      <c r="H50" s="285">
        <f t="shared" ref="H50" si="11">+F50*G50</f>
        <v>0</v>
      </c>
      <c r="I50" s="456"/>
    </row>
    <row r="51" spans="2:10">
      <c r="B51" s="277"/>
      <c r="C51" s="447"/>
      <c r="D51" s="447"/>
      <c r="E51" s="454"/>
      <c r="F51" s="447"/>
      <c r="G51" s="447"/>
      <c r="H51" s="278"/>
      <c r="I51" s="455"/>
      <c r="J51" s="281"/>
    </row>
    <row r="52" spans="2:10">
      <c r="B52" s="297"/>
      <c r="C52" s="448"/>
      <c r="D52" s="449" t="s">
        <v>248</v>
      </c>
      <c r="E52" s="445" t="s">
        <v>249</v>
      </c>
      <c r="F52" s="444"/>
      <c r="G52" s="444"/>
      <c r="H52" s="285">
        <f t="shared" ref="H52" si="12">+F52*G52</f>
        <v>0</v>
      </c>
      <c r="I52" s="456"/>
    </row>
    <row r="53" spans="2:10">
      <c r="B53" s="277"/>
      <c r="C53" s="447"/>
      <c r="D53" s="447"/>
      <c r="E53" s="454"/>
      <c r="F53" s="447"/>
      <c r="G53" s="447"/>
      <c r="H53" s="278"/>
      <c r="I53" s="455"/>
    </row>
    <row r="54" spans="2:10">
      <c r="B54" s="297"/>
      <c r="C54" s="448"/>
      <c r="D54" s="449" t="s">
        <v>248</v>
      </c>
      <c r="E54" s="445" t="s">
        <v>249</v>
      </c>
      <c r="F54" s="444"/>
      <c r="G54" s="444"/>
      <c r="H54" s="285">
        <f t="shared" ref="H54" si="13">+F54*G54</f>
        <v>0</v>
      </c>
      <c r="I54" s="456"/>
    </row>
    <row r="55" spans="2:10">
      <c r="B55" s="277"/>
      <c r="C55" s="447"/>
      <c r="D55" s="447"/>
      <c r="E55" s="454"/>
      <c r="F55" s="447"/>
      <c r="G55" s="447"/>
      <c r="H55" s="278"/>
      <c r="I55" s="455"/>
      <c r="J55" s="281"/>
    </row>
    <row r="56" spans="2:10">
      <c r="B56" s="297"/>
      <c r="C56" s="448"/>
      <c r="D56" s="449" t="s">
        <v>248</v>
      </c>
      <c r="E56" s="445" t="s">
        <v>249</v>
      </c>
      <c r="F56" s="444"/>
      <c r="G56" s="444"/>
      <c r="H56" s="285">
        <f t="shared" ref="H56" si="14">+F56*G56</f>
        <v>0</v>
      </c>
      <c r="I56" s="456"/>
    </row>
    <row r="57" spans="2:10">
      <c r="B57" s="277"/>
      <c r="C57" s="278"/>
      <c r="D57" s="278"/>
      <c r="E57" s="279"/>
      <c r="F57" s="278"/>
      <c r="G57" s="278"/>
      <c r="H57" s="290"/>
      <c r="I57" s="280"/>
    </row>
    <row r="58" spans="2:10">
      <c r="B58" s="282"/>
      <c r="C58" s="285"/>
      <c r="D58" s="285" t="s">
        <v>250</v>
      </c>
      <c r="E58" s="284"/>
      <c r="F58" s="285"/>
      <c r="G58" s="285"/>
      <c r="H58" s="285">
        <f>SUM(H43:H57)</f>
        <v>0</v>
      </c>
      <c r="I58" s="286"/>
    </row>
    <row r="59" spans="2:10">
      <c r="B59" s="277"/>
      <c r="C59" s="278"/>
      <c r="D59" s="278"/>
      <c r="E59" s="279"/>
      <c r="F59" s="278"/>
      <c r="G59" s="278"/>
      <c r="H59" s="290"/>
      <c r="I59" s="280"/>
    </row>
    <row r="60" spans="2:10">
      <c r="B60" s="282"/>
      <c r="C60" s="285"/>
      <c r="D60" s="285"/>
      <c r="E60" s="284"/>
      <c r="F60" s="285"/>
      <c r="G60" s="285"/>
      <c r="H60" s="285"/>
      <c r="I60" s="286"/>
    </row>
    <row r="61" spans="2:10">
      <c r="B61" s="277"/>
      <c r="C61" s="447"/>
      <c r="D61" s="447"/>
      <c r="E61" s="454"/>
      <c r="F61" s="447"/>
      <c r="G61" s="447"/>
      <c r="H61" s="278"/>
      <c r="I61" s="455"/>
      <c r="J61" s="314"/>
    </row>
    <row r="62" spans="2:10">
      <c r="B62" s="282"/>
      <c r="C62" s="452" t="s">
        <v>259</v>
      </c>
      <c r="D62" s="449" t="s">
        <v>248</v>
      </c>
      <c r="E62" s="445" t="s">
        <v>249</v>
      </c>
      <c r="F62" s="444"/>
      <c r="G62" s="444"/>
      <c r="H62" s="285">
        <f>+F62*G62</f>
        <v>0</v>
      </c>
      <c r="I62" s="444" t="s">
        <v>259</v>
      </c>
      <c r="J62" s="287"/>
    </row>
    <row r="63" spans="2:10">
      <c r="B63" s="277"/>
      <c r="C63" s="447"/>
      <c r="D63" s="447"/>
      <c r="E63" s="454"/>
      <c r="F63" s="447"/>
      <c r="G63" s="447"/>
      <c r="H63" s="278"/>
      <c r="I63" s="455"/>
      <c r="J63" s="314"/>
    </row>
    <row r="64" spans="2:10">
      <c r="B64" s="297"/>
      <c r="C64" s="452" t="s">
        <v>259</v>
      </c>
      <c r="D64" s="449" t="s">
        <v>248</v>
      </c>
      <c r="E64" s="445" t="s">
        <v>249</v>
      </c>
      <c r="F64" s="444"/>
      <c r="G64" s="444"/>
      <c r="H64" s="285">
        <f>+F64*G64</f>
        <v>0</v>
      </c>
      <c r="I64" s="456"/>
      <c r="J64" s="314"/>
    </row>
    <row r="65" spans="2:10">
      <c r="B65" s="277"/>
      <c r="C65" s="447"/>
      <c r="D65" s="447"/>
      <c r="E65" s="454"/>
      <c r="F65" s="447"/>
      <c r="G65" s="447"/>
      <c r="H65" s="278"/>
      <c r="I65" s="455"/>
      <c r="J65" s="281"/>
    </row>
    <row r="66" spans="2:10">
      <c r="B66" s="297"/>
      <c r="C66" s="448"/>
      <c r="D66" s="449" t="s">
        <v>248</v>
      </c>
      <c r="E66" s="445" t="s">
        <v>249</v>
      </c>
      <c r="F66" s="444"/>
      <c r="G66" s="444"/>
      <c r="H66" s="285">
        <f t="shared" ref="H66" si="15">+F66*G66</f>
        <v>0</v>
      </c>
      <c r="I66" s="456"/>
    </row>
    <row r="67" spans="2:10">
      <c r="B67" s="277"/>
      <c r="C67" s="447"/>
      <c r="D67" s="447"/>
      <c r="E67" s="454"/>
      <c r="F67" s="447"/>
      <c r="G67" s="447"/>
      <c r="H67" s="278"/>
      <c r="I67" s="455"/>
    </row>
    <row r="68" spans="2:10">
      <c r="B68" s="297"/>
      <c r="C68" s="448"/>
      <c r="D68" s="449" t="s">
        <v>248</v>
      </c>
      <c r="E68" s="445" t="s">
        <v>249</v>
      </c>
      <c r="F68" s="444"/>
      <c r="G68" s="444"/>
      <c r="H68" s="285">
        <f t="shared" ref="H68" si="16">+F68*G68</f>
        <v>0</v>
      </c>
      <c r="I68" s="456"/>
    </row>
    <row r="69" spans="2:10">
      <c r="B69" s="277"/>
      <c r="C69" s="447"/>
      <c r="D69" s="447"/>
      <c r="E69" s="454"/>
      <c r="F69" s="447"/>
      <c r="G69" s="447"/>
      <c r="H69" s="278"/>
      <c r="I69" s="455"/>
      <c r="J69" s="281"/>
    </row>
    <row r="70" spans="2:10">
      <c r="B70" s="297"/>
      <c r="C70" s="448"/>
      <c r="D70" s="449" t="s">
        <v>248</v>
      </c>
      <c r="E70" s="445" t="s">
        <v>249</v>
      </c>
      <c r="F70" s="444"/>
      <c r="G70" s="444"/>
      <c r="H70" s="285">
        <f t="shared" ref="H70" si="17">+F70*G70</f>
        <v>0</v>
      </c>
      <c r="I70" s="456"/>
    </row>
    <row r="71" spans="2:10">
      <c r="B71" s="277"/>
      <c r="C71" s="447"/>
      <c r="D71" s="447"/>
      <c r="E71" s="454"/>
      <c r="F71" s="447"/>
      <c r="G71" s="447"/>
      <c r="H71" s="278"/>
      <c r="I71" s="455"/>
    </row>
    <row r="72" spans="2:10">
      <c r="B72" s="297"/>
      <c r="C72" s="448"/>
      <c r="D72" s="449" t="s">
        <v>248</v>
      </c>
      <c r="E72" s="445" t="s">
        <v>249</v>
      </c>
      <c r="F72" s="444"/>
      <c r="G72" s="444"/>
      <c r="H72" s="285">
        <f t="shared" ref="H72" si="18">+F72*G72</f>
        <v>0</v>
      </c>
      <c r="I72" s="456"/>
    </row>
    <row r="73" spans="2:10">
      <c r="B73" s="277"/>
      <c r="C73" s="447"/>
      <c r="D73" s="447"/>
      <c r="E73" s="454"/>
      <c r="F73" s="447"/>
      <c r="G73" s="447"/>
      <c r="H73" s="278"/>
      <c r="I73" s="455"/>
      <c r="J73" s="281"/>
    </row>
    <row r="74" spans="2:10">
      <c r="B74" s="297"/>
      <c r="C74" s="448"/>
      <c r="D74" s="449" t="s">
        <v>248</v>
      </c>
      <c r="E74" s="445" t="s">
        <v>249</v>
      </c>
      <c r="F74" s="444"/>
      <c r="G74" s="444"/>
      <c r="H74" s="285">
        <f t="shared" ref="H74" si="19">+F74*G74</f>
        <v>0</v>
      </c>
      <c r="I74" s="456"/>
    </row>
    <row r="75" spans="2:10">
      <c r="B75" s="277"/>
      <c r="C75" s="278"/>
      <c r="D75" s="278"/>
      <c r="E75" s="279"/>
      <c r="F75" s="278"/>
      <c r="G75" s="278"/>
      <c r="H75" s="290"/>
      <c r="I75" s="280"/>
    </row>
    <row r="76" spans="2:10">
      <c r="B76" s="282"/>
      <c r="C76" s="285"/>
      <c r="D76" s="285" t="s">
        <v>250</v>
      </c>
      <c r="E76" s="284"/>
      <c r="F76" s="285"/>
      <c r="G76" s="285"/>
      <c r="H76" s="285">
        <f>SUM(H61:H75)</f>
        <v>0</v>
      </c>
      <c r="I76" s="286"/>
    </row>
    <row r="77" spans="2:10">
      <c r="B77" s="277"/>
      <c r="C77" s="278"/>
      <c r="D77" s="278"/>
      <c r="E77" s="279"/>
      <c r="F77" s="278"/>
      <c r="G77" s="278"/>
      <c r="H77" s="290"/>
      <c r="I77" s="280"/>
    </row>
    <row r="78" spans="2:10">
      <c r="B78" s="282"/>
      <c r="C78" s="285"/>
      <c r="D78" s="285"/>
      <c r="E78" s="284"/>
      <c r="F78" s="285"/>
      <c r="G78" s="285"/>
      <c r="H78" s="285"/>
      <c r="I78" s="286"/>
    </row>
    <row r="79" spans="2:10">
      <c r="B79" s="277"/>
      <c r="C79" s="447"/>
      <c r="D79" s="447"/>
      <c r="E79" s="454"/>
      <c r="F79" s="447"/>
      <c r="G79" s="447"/>
      <c r="H79" s="278"/>
      <c r="I79" s="455"/>
      <c r="J79" s="314"/>
    </row>
    <row r="80" spans="2:10">
      <c r="B80" s="282"/>
      <c r="C80" s="452" t="s">
        <v>259</v>
      </c>
      <c r="D80" s="449" t="s">
        <v>248</v>
      </c>
      <c r="E80" s="445" t="s">
        <v>249</v>
      </c>
      <c r="F80" s="444"/>
      <c r="G80" s="444"/>
      <c r="H80" s="285">
        <f>+F80*G80</f>
        <v>0</v>
      </c>
      <c r="I80" s="444" t="s">
        <v>259</v>
      </c>
      <c r="J80" s="287"/>
    </row>
    <row r="81" spans="2:10">
      <c r="B81" s="277"/>
      <c r="C81" s="447"/>
      <c r="D81" s="447"/>
      <c r="E81" s="454"/>
      <c r="F81" s="447"/>
      <c r="G81" s="447"/>
      <c r="H81" s="278"/>
      <c r="I81" s="455"/>
      <c r="J81" s="314"/>
    </row>
    <row r="82" spans="2:10">
      <c r="B82" s="297"/>
      <c r="C82" s="452" t="s">
        <v>259</v>
      </c>
      <c r="D82" s="449" t="s">
        <v>248</v>
      </c>
      <c r="E82" s="445" t="s">
        <v>249</v>
      </c>
      <c r="F82" s="444"/>
      <c r="G82" s="444"/>
      <c r="H82" s="285">
        <f>+F82*G82</f>
        <v>0</v>
      </c>
      <c r="I82" s="456"/>
      <c r="J82" s="314"/>
    </row>
    <row r="83" spans="2:10">
      <c r="B83" s="277"/>
      <c r="C83" s="447"/>
      <c r="D83" s="447"/>
      <c r="E83" s="454"/>
      <c r="F83" s="447"/>
      <c r="G83" s="447"/>
      <c r="H83" s="278"/>
      <c r="I83" s="455"/>
      <c r="J83" s="281"/>
    </row>
    <row r="84" spans="2:10">
      <c r="B84" s="297"/>
      <c r="C84" s="448"/>
      <c r="D84" s="449" t="s">
        <v>248</v>
      </c>
      <c r="E84" s="445" t="s">
        <v>249</v>
      </c>
      <c r="F84" s="444"/>
      <c r="G84" s="444"/>
      <c r="H84" s="285">
        <f t="shared" ref="H84" si="20">+F84*G84</f>
        <v>0</v>
      </c>
      <c r="I84" s="456"/>
    </row>
    <row r="85" spans="2:10">
      <c r="B85" s="277"/>
      <c r="C85" s="447"/>
      <c r="D85" s="447"/>
      <c r="E85" s="454"/>
      <c r="F85" s="447"/>
      <c r="G85" s="447"/>
      <c r="H85" s="278"/>
      <c r="I85" s="455"/>
    </row>
    <row r="86" spans="2:10">
      <c r="B86" s="297"/>
      <c r="C86" s="448"/>
      <c r="D86" s="449" t="s">
        <v>248</v>
      </c>
      <c r="E86" s="445" t="s">
        <v>249</v>
      </c>
      <c r="F86" s="444"/>
      <c r="G86" s="444"/>
      <c r="H86" s="285">
        <f t="shared" ref="H86" si="21">+F86*G86</f>
        <v>0</v>
      </c>
      <c r="I86" s="456"/>
    </row>
    <row r="87" spans="2:10">
      <c r="B87" s="277"/>
      <c r="C87" s="447"/>
      <c r="D87" s="447"/>
      <c r="E87" s="454"/>
      <c r="F87" s="447"/>
      <c r="G87" s="447"/>
      <c r="H87" s="278"/>
      <c r="I87" s="455"/>
      <c r="J87" s="281"/>
    </row>
    <row r="88" spans="2:10">
      <c r="B88" s="297"/>
      <c r="C88" s="448"/>
      <c r="D88" s="449" t="s">
        <v>248</v>
      </c>
      <c r="E88" s="445" t="s">
        <v>249</v>
      </c>
      <c r="F88" s="444"/>
      <c r="G88" s="444"/>
      <c r="H88" s="285">
        <f t="shared" ref="H88" si="22">+F88*G88</f>
        <v>0</v>
      </c>
      <c r="I88" s="456"/>
    </row>
    <row r="89" spans="2:10">
      <c r="B89" s="277"/>
      <c r="C89" s="447"/>
      <c r="D89" s="447"/>
      <c r="E89" s="454"/>
      <c r="F89" s="447"/>
      <c r="G89" s="447"/>
      <c r="H89" s="278"/>
      <c r="I89" s="455"/>
    </row>
    <row r="90" spans="2:10">
      <c r="B90" s="297"/>
      <c r="C90" s="448"/>
      <c r="D90" s="449" t="s">
        <v>248</v>
      </c>
      <c r="E90" s="445" t="s">
        <v>249</v>
      </c>
      <c r="F90" s="444"/>
      <c r="G90" s="444"/>
      <c r="H90" s="285">
        <f t="shared" ref="H90" si="23">+F90*G90</f>
        <v>0</v>
      </c>
      <c r="I90" s="456"/>
    </row>
    <row r="91" spans="2:10">
      <c r="B91" s="277"/>
      <c r="C91" s="447"/>
      <c r="D91" s="447"/>
      <c r="E91" s="454"/>
      <c r="F91" s="447"/>
      <c r="G91" s="447"/>
      <c r="H91" s="278"/>
      <c r="I91" s="455"/>
      <c r="J91" s="281"/>
    </row>
    <row r="92" spans="2:10">
      <c r="B92" s="297"/>
      <c r="C92" s="448"/>
      <c r="D92" s="449" t="s">
        <v>248</v>
      </c>
      <c r="E92" s="445" t="s">
        <v>249</v>
      </c>
      <c r="F92" s="444"/>
      <c r="G92" s="444"/>
      <c r="H92" s="285">
        <f t="shared" ref="H92" si="24">+F92*G92</f>
        <v>0</v>
      </c>
      <c r="I92" s="456"/>
    </row>
    <row r="93" spans="2:10">
      <c r="B93" s="277"/>
      <c r="C93" s="278"/>
      <c r="D93" s="278"/>
      <c r="E93" s="279"/>
      <c r="F93" s="278"/>
      <c r="G93" s="278"/>
      <c r="H93" s="290"/>
      <c r="I93" s="280"/>
    </row>
    <row r="94" spans="2:10">
      <c r="B94" s="282"/>
      <c r="C94" s="285"/>
      <c r="D94" s="285" t="s">
        <v>250</v>
      </c>
      <c r="E94" s="284"/>
      <c r="F94" s="285"/>
      <c r="G94" s="285"/>
      <c r="H94" s="285">
        <f>SUM(H79:H93)</f>
        <v>0</v>
      </c>
      <c r="I94" s="286"/>
    </row>
    <row r="95" spans="2:10">
      <c r="B95" s="277"/>
      <c r="C95" s="278"/>
      <c r="D95" s="278"/>
      <c r="E95" s="279"/>
      <c r="F95" s="278"/>
      <c r="G95" s="278"/>
      <c r="H95" s="290"/>
      <c r="I95" s="280"/>
    </row>
    <row r="96" spans="2:10">
      <c r="B96" s="282"/>
      <c r="C96" s="285"/>
      <c r="D96" s="285"/>
      <c r="E96" s="284"/>
      <c r="F96" s="285"/>
      <c r="G96" s="285"/>
      <c r="H96" s="285"/>
      <c r="I96" s="286"/>
    </row>
    <row r="97" spans="2:10">
      <c r="B97" s="277"/>
      <c r="C97" s="447"/>
      <c r="D97" s="447"/>
      <c r="E97" s="454"/>
      <c r="F97" s="447"/>
      <c r="G97" s="447"/>
      <c r="H97" s="278"/>
      <c r="I97" s="455"/>
      <c r="J97" s="314"/>
    </row>
    <row r="98" spans="2:10">
      <c r="B98" s="282"/>
      <c r="C98" s="452" t="s">
        <v>259</v>
      </c>
      <c r="D98" s="449" t="s">
        <v>248</v>
      </c>
      <c r="E98" s="445" t="s">
        <v>249</v>
      </c>
      <c r="F98" s="444"/>
      <c r="G98" s="444"/>
      <c r="H98" s="285">
        <f>+F98*G98</f>
        <v>0</v>
      </c>
      <c r="I98" s="444" t="s">
        <v>259</v>
      </c>
      <c r="J98" s="287"/>
    </row>
    <row r="99" spans="2:10">
      <c r="B99" s="277"/>
      <c r="C99" s="447"/>
      <c r="D99" s="447"/>
      <c r="E99" s="454"/>
      <c r="F99" s="447"/>
      <c r="G99" s="447"/>
      <c r="H99" s="278"/>
      <c r="I99" s="455"/>
      <c r="J99" s="314"/>
    </row>
    <row r="100" spans="2:10">
      <c r="B100" s="297"/>
      <c r="C100" s="452" t="s">
        <v>259</v>
      </c>
      <c r="D100" s="449" t="s">
        <v>248</v>
      </c>
      <c r="E100" s="445" t="s">
        <v>249</v>
      </c>
      <c r="F100" s="444"/>
      <c r="G100" s="444"/>
      <c r="H100" s="285">
        <f>+F100*G100</f>
        <v>0</v>
      </c>
      <c r="I100" s="456"/>
      <c r="J100" s="314"/>
    </row>
    <row r="101" spans="2:10">
      <c r="B101" s="277"/>
      <c r="C101" s="447"/>
      <c r="D101" s="447"/>
      <c r="E101" s="454"/>
      <c r="F101" s="447"/>
      <c r="G101" s="447"/>
      <c r="H101" s="278"/>
      <c r="I101" s="455"/>
      <c r="J101" s="281"/>
    </row>
    <row r="102" spans="2:10">
      <c r="B102" s="297"/>
      <c r="C102" s="448"/>
      <c r="D102" s="449" t="s">
        <v>248</v>
      </c>
      <c r="E102" s="445" t="s">
        <v>249</v>
      </c>
      <c r="F102" s="444"/>
      <c r="G102" s="444"/>
      <c r="H102" s="285">
        <f t="shared" ref="H102" si="25">+F102*G102</f>
        <v>0</v>
      </c>
      <c r="I102" s="456"/>
    </row>
    <row r="103" spans="2:10">
      <c r="B103" s="277"/>
      <c r="C103" s="447"/>
      <c r="D103" s="447"/>
      <c r="E103" s="454"/>
      <c r="F103" s="447"/>
      <c r="G103" s="447"/>
      <c r="H103" s="278"/>
      <c r="I103" s="455"/>
    </row>
    <row r="104" spans="2:10">
      <c r="B104" s="297"/>
      <c r="C104" s="448"/>
      <c r="D104" s="449" t="s">
        <v>248</v>
      </c>
      <c r="E104" s="445" t="s">
        <v>249</v>
      </c>
      <c r="F104" s="444"/>
      <c r="G104" s="444"/>
      <c r="H104" s="285">
        <f t="shared" ref="H104" si="26">+F104*G104</f>
        <v>0</v>
      </c>
      <c r="I104" s="456"/>
    </row>
    <row r="105" spans="2:10">
      <c r="B105" s="277"/>
      <c r="C105" s="447"/>
      <c r="D105" s="447"/>
      <c r="E105" s="454"/>
      <c r="F105" s="447"/>
      <c r="G105" s="447"/>
      <c r="H105" s="278"/>
      <c r="I105" s="455"/>
      <c r="J105" s="281"/>
    </row>
    <row r="106" spans="2:10">
      <c r="B106" s="297"/>
      <c r="C106" s="448"/>
      <c r="D106" s="449" t="s">
        <v>248</v>
      </c>
      <c r="E106" s="445" t="s">
        <v>249</v>
      </c>
      <c r="F106" s="444"/>
      <c r="G106" s="444"/>
      <c r="H106" s="285">
        <f t="shared" ref="H106" si="27">+F106*G106</f>
        <v>0</v>
      </c>
      <c r="I106" s="456"/>
    </row>
    <row r="107" spans="2:10">
      <c r="B107" s="277"/>
      <c r="C107" s="447"/>
      <c r="D107" s="447"/>
      <c r="E107" s="454"/>
      <c r="F107" s="447"/>
      <c r="G107" s="447"/>
      <c r="H107" s="278"/>
      <c r="I107" s="455"/>
    </row>
    <row r="108" spans="2:10">
      <c r="B108" s="297"/>
      <c r="C108" s="448"/>
      <c r="D108" s="449" t="s">
        <v>248</v>
      </c>
      <c r="E108" s="445" t="s">
        <v>249</v>
      </c>
      <c r="F108" s="444"/>
      <c r="G108" s="444"/>
      <c r="H108" s="285">
        <f t="shared" ref="H108" si="28">+F108*G108</f>
        <v>0</v>
      </c>
      <c r="I108" s="456"/>
    </row>
    <row r="109" spans="2:10">
      <c r="B109" s="277"/>
      <c r="C109" s="447"/>
      <c r="D109" s="447"/>
      <c r="E109" s="454"/>
      <c r="F109" s="447"/>
      <c r="G109" s="447"/>
      <c r="H109" s="278"/>
      <c r="I109" s="455"/>
      <c r="J109" s="281"/>
    </row>
    <row r="110" spans="2:10">
      <c r="B110" s="297"/>
      <c r="C110" s="448"/>
      <c r="D110" s="449" t="s">
        <v>248</v>
      </c>
      <c r="E110" s="445" t="s">
        <v>249</v>
      </c>
      <c r="F110" s="444"/>
      <c r="G110" s="444"/>
      <c r="H110" s="285">
        <f t="shared" ref="H110" si="29">+F110*G110</f>
        <v>0</v>
      </c>
      <c r="I110" s="456"/>
    </row>
    <row r="111" spans="2:10">
      <c r="B111" s="277"/>
      <c r="C111" s="278"/>
      <c r="D111" s="278"/>
      <c r="E111" s="279"/>
      <c r="F111" s="278"/>
      <c r="G111" s="278"/>
      <c r="H111" s="290"/>
      <c r="I111" s="280"/>
    </row>
    <row r="112" spans="2:10">
      <c r="B112" s="282"/>
      <c r="C112" s="285"/>
      <c r="D112" s="285" t="s">
        <v>250</v>
      </c>
      <c r="E112" s="284"/>
      <c r="F112" s="285"/>
      <c r="G112" s="285"/>
      <c r="H112" s="285">
        <f>SUM(H97:H111)</f>
        <v>0</v>
      </c>
      <c r="I112" s="286"/>
    </row>
    <row r="113" spans="2:10">
      <c r="B113" s="277"/>
      <c r="C113" s="278"/>
      <c r="D113" s="278"/>
      <c r="E113" s="279"/>
      <c r="F113" s="278"/>
      <c r="G113" s="278"/>
      <c r="H113" s="290"/>
      <c r="I113" s="280"/>
    </row>
    <row r="114" spans="2:10">
      <c r="B114" s="282"/>
      <c r="C114" s="285"/>
      <c r="D114" s="285"/>
      <c r="E114" s="284"/>
      <c r="F114" s="285"/>
      <c r="G114" s="285"/>
      <c r="H114" s="285"/>
      <c r="I114" s="286"/>
    </row>
    <row r="115" spans="2:10">
      <c r="B115" s="277"/>
      <c r="C115" s="447"/>
      <c r="D115" s="447"/>
      <c r="E115" s="454"/>
      <c r="F115" s="447"/>
      <c r="G115" s="447"/>
      <c r="H115" s="278"/>
      <c r="I115" s="455"/>
      <c r="J115" s="314"/>
    </row>
    <row r="116" spans="2:10">
      <c r="B116" s="282"/>
      <c r="C116" s="452" t="s">
        <v>259</v>
      </c>
      <c r="D116" s="449" t="s">
        <v>248</v>
      </c>
      <c r="E116" s="445" t="s">
        <v>249</v>
      </c>
      <c r="F116" s="444"/>
      <c r="G116" s="444"/>
      <c r="H116" s="285">
        <f>+F116*G116</f>
        <v>0</v>
      </c>
      <c r="I116" s="444" t="s">
        <v>259</v>
      </c>
      <c r="J116" s="287"/>
    </row>
    <row r="117" spans="2:10">
      <c r="B117" s="277"/>
      <c r="C117" s="447"/>
      <c r="D117" s="447"/>
      <c r="E117" s="454"/>
      <c r="F117" s="447"/>
      <c r="G117" s="447"/>
      <c r="H117" s="278"/>
      <c r="I117" s="455"/>
      <c r="J117" s="314"/>
    </row>
    <row r="118" spans="2:10">
      <c r="B118" s="297"/>
      <c r="C118" s="452" t="s">
        <v>259</v>
      </c>
      <c r="D118" s="449" t="s">
        <v>248</v>
      </c>
      <c r="E118" s="445" t="s">
        <v>249</v>
      </c>
      <c r="F118" s="444"/>
      <c r="G118" s="444"/>
      <c r="H118" s="285">
        <f>+F118*G118</f>
        <v>0</v>
      </c>
      <c r="I118" s="456"/>
      <c r="J118" s="314"/>
    </row>
    <row r="119" spans="2:10">
      <c r="B119" s="277"/>
      <c r="C119" s="447"/>
      <c r="D119" s="447"/>
      <c r="E119" s="454"/>
      <c r="F119" s="447"/>
      <c r="G119" s="447"/>
      <c r="H119" s="278"/>
      <c r="I119" s="455"/>
      <c r="J119" s="281"/>
    </row>
    <row r="120" spans="2:10">
      <c r="B120" s="297"/>
      <c r="C120" s="448"/>
      <c r="D120" s="449" t="s">
        <v>248</v>
      </c>
      <c r="E120" s="445" t="s">
        <v>249</v>
      </c>
      <c r="F120" s="444"/>
      <c r="G120" s="444"/>
      <c r="H120" s="285">
        <f t="shared" ref="H120" si="30">+F120*G120</f>
        <v>0</v>
      </c>
      <c r="I120" s="456"/>
    </row>
    <row r="121" spans="2:10">
      <c r="B121" s="277"/>
      <c r="C121" s="447"/>
      <c r="D121" s="447"/>
      <c r="E121" s="454"/>
      <c r="F121" s="447"/>
      <c r="G121" s="447"/>
      <c r="H121" s="278"/>
      <c r="I121" s="455"/>
    </row>
    <row r="122" spans="2:10">
      <c r="B122" s="297"/>
      <c r="C122" s="448"/>
      <c r="D122" s="449" t="s">
        <v>248</v>
      </c>
      <c r="E122" s="445" t="s">
        <v>249</v>
      </c>
      <c r="F122" s="444"/>
      <c r="G122" s="444"/>
      <c r="H122" s="285">
        <f t="shared" ref="H122" si="31">+F122*G122</f>
        <v>0</v>
      </c>
      <c r="I122" s="456"/>
    </row>
    <row r="123" spans="2:10">
      <c r="B123" s="277"/>
      <c r="C123" s="447"/>
      <c r="D123" s="447"/>
      <c r="E123" s="454"/>
      <c r="F123" s="447"/>
      <c r="G123" s="447"/>
      <c r="H123" s="278"/>
      <c r="I123" s="455"/>
      <c r="J123" s="281"/>
    </row>
    <row r="124" spans="2:10">
      <c r="B124" s="297"/>
      <c r="C124" s="448"/>
      <c r="D124" s="449" t="s">
        <v>248</v>
      </c>
      <c r="E124" s="445" t="s">
        <v>249</v>
      </c>
      <c r="F124" s="444"/>
      <c r="G124" s="444"/>
      <c r="H124" s="285">
        <f t="shared" ref="H124" si="32">+F124*G124</f>
        <v>0</v>
      </c>
      <c r="I124" s="456"/>
    </row>
    <row r="125" spans="2:10">
      <c r="B125" s="277"/>
      <c r="C125" s="447"/>
      <c r="D125" s="447"/>
      <c r="E125" s="454"/>
      <c r="F125" s="447"/>
      <c r="G125" s="447"/>
      <c r="H125" s="278"/>
      <c r="I125" s="455"/>
    </row>
    <row r="126" spans="2:10">
      <c r="B126" s="297"/>
      <c r="C126" s="448"/>
      <c r="D126" s="449" t="s">
        <v>248</v>
      </c>
      <c r="E126" s="445" t="s">
        <v>249</v>
      </c>
      <c r="F126" s="444"/>
      <c r="G126" s="444"/>
      <c r="H126" s="285">
        <f t="shared" ref="H126" si="33">+F126*G126</f>
        <v>0</v>
      </c>
      <c r="I126" s="456"/>
    </row>
    <row r="127" spans="2:10">
      <c r="B127" s="277"/>
      <c r="C127" s="447"/>
      <c r="D127" s="447"/>
      <c r="E127" s="454"/>
      <c r="F127" s="447"/>
      <c r="G127" s="447"/>
      <c r="H127" s="278"/>
      <c r="I127" s="455"/>
      <c r="J127" s="281"/>
    </row>
    <row r="128" spans="2:10">
      <c r="B128" s="297"/>
      <c r="C128" s="448"/>
      <c r="D128" s="449" t="s">
        <v>248</v>
      </c>
      <c r="E128" s="445" t="s">
        <v>249</v>
      </c>
      <c r="F128" s="444"/>
      <c r="G128" s="444"/>
      <c r="H128" s="285">
        <f t="shared" ref="H128" si="34">+F128*G128</f>
        <v>0</v>
      </c>
      <c r="I128" s="456"/>
    </row>
    <row r="129" spans="2:10">
      <c r="B129" s="277"/>
      <c r="C129" s="278"/>
      <c r="D129" s="278"/>
      <c r="E129" s="279"/>
      <c r="F129" s="278"/>
      <c r="G129" s="278"/>
      <c r="H129" s="290"/>
      <c r="I129" s="280"/>
    </row>
    <row r="130" spans="2:10">
      <c r="B130" s="282"/>
      <c r="C130" s="285"/>
      <c r="D130" s="285" t="s">
        <v>250</v>
      </c>
      <c r="E130" s="284"/>
      <c r="F130" s="285"/>
      <c r="G130" s="285"/>
      <c r="H130" s="285">
        <f>SUM(H115:H129)</f>
        <v>0</v>
      </c>
      <c r="I130" s="286"/>
    </row>
    <row r="131" spans="2:10">
      <c r="B131" s="277"/>
      <c r="C131" s="278"/>
      <c r="D131" s="278"/>
      <c r="E131" s="279"/>
      <c r="F131" s="278"/>
      <c r="G131" s="278"/>
      <c r="H131" s="290"/>
      <c r="I131" s="280"/>
    </row>
    <row r="132" spans="2:10">
      <c r="B132" s="282"/>
      <c r="C132" s="285"/>
      <c r="D132" s="285"/>
      <c r="E132" s="284"/>
      <c r="F132" s="285"/>
      <c r="G132" s="285"/>
      <c r="H132" s="285"/>
      <c r="I132" s="286"/>
    </row>
    <row r="133" spans="2:10">
      <c r="B133" s="277"/>
      <c r="C133" s="447"/>
      <c r="D133" s="447"/>
      <c r="E133" s="454"/>
      <c r="F133" s="447"/>
      <c r="G133" s="447"/>
      <c r="H133" s="278"/>
      <c r="I133" s="455"/>
      <c r="J133" s="314"/>
    </row>
    <row r="134" spans="2:10">
      <c r="B134" s="282"/>
      <c r="C134" s="452" t="s">
        <v>259</v>
      </c>
      <c r="D134" s="449" t="s">
        <v>248</v>
      </c>
      <c r="E134" s="445" t="s">
        <v>249</v>
      </c>
      <c r="F134" s="444"/>
      <c r="G134" s="444"/>
      <c r="H134" s="285">
        <f>+F134*G134</f>
        <v>0</v>
      </c>
      <c r="I134" s="444" t="s">
        <v>259</v>
      </c>
      <c r="J134" s="287"/>
    </row>
    <row r="135" spans="2:10">
      <c r="B135" s="277"/>
      <c r="C135" s="447"/>
      <c r="D135" s="447"/>
      <c r="E135" s="454"/>
      <c r="F135" s="447"/>
      <c r="G135" s="447"/>
      <c r="H135" s="278"/>
      <c r="I135" s="455"/>
      <c r="J135" s="314"/>
    </row>
    <row r="136" spans="2:10">
      <c r="B136" s="297"/>
      <c r="C136" s="452" t="s">
        <v>259</v>
      </c>
      <c r="D136" s="449" t="s">
        <v>248</v>
      </c>
      <c r="E136" s="445" t="s">
        <v>249</v>
      </c>
      <c r="F136" s="444"/>
      <c r="G136" s="444"/>
      <c r="H136" s="285">
        <f>+F136*G136</f>
        <v>0</v>
      </c>
      <c r="I136" s="456"/>
      <c r="J136" s="314"/>
    </row>
    <row r="137" spans="2:10">
      <c r="B137" s="277"/>
      <c r="C137" s="447"/>
      <c r="D137" s="447"/>
      <c r="E137" s="454"/>
      <c r="F137" s="447"/>
      <c r="G137" s="447"/>
      <c r="H137" s="278"/>
      <c r="I137" s="455"/>
      <c r="J137" s="281"/>
    </row>
    <row r="138" spans="2:10">
      <c r="B138" s="297"/>
      <c r="C138" s="448"/>
      <c r="D138" s="449" t="s">
        <v>248</v>
      </c>
      <c r="E138" s="445" t="s">
        <v>249</v>
      </c>
      <c r="F138" s="444"/>
      <c r="G138" s="444"/>
      <c r="H138" s="285">
        <f t="shared" ref="H138" si="35">+F138*G138</f>
        <v>0</v>
      </c>
      <c r="I138" s="456"/>
    </row>
    <row r="139" spans="2:10">
      <c r="B139" s="277"/>
      <c r="C139" s="447"/>
      <c r="D139" s="447"/>
      <c r="E139" s="454"/>
      <c r="F139" s="447"/>
      <c r="G139" s="447"/>
      <c r="H139" s="278"/>
      <c r="I139" s="455"/>
    </row>
    <row r="140" spans="2:10">
      <c r="B140" s="297"/>
      <c r="C140" s="448"/>
      <c r="D140" s="449" t="s">
        <v>248</v>
      </c>
      <c r="E140" s="445" t="s">
        <v>249</v>
      </c>
      <c r="F140" s="444"/>
      <c r="G140" s="444"/>
      <c r="H140" s="285">
        <f t="shared" ref="H140" si="36">+F140*G140</f>
        <v>0</v>
      </c>
      <c r="I140" s="456"/>
    </row>
    <row r="141" spans="2:10">
      <c r="B141" s="277"/>
      <c r="C141" s="447"/>
      <c r="D141" s="447"/>
      <c r="E141" s="454"/>
      <c r="F141" s="447"/>
      <c r="G141" s="447"/>
      <c r="H141" s="278"/>
      <c r="I141" s="455"/>
      <c r="J141" s="281"/>
    </row>
    <row r="142" spans="2:10">
      <c r="B142" s="297"/>
      <c r="C142" s="448"/>
      <c r="D142" s="449" t="s">
        <v>248</v>
      </c>
      <c r="E142" s="445" t="s">
        <v>249</v>
      </c>
      <c r="F142" s="444"/>
      <c r="G142" s="444"/>
      <c r="H142" s="285">
        <f t="shared" ref="H142" si="37">+F142*G142</f>
        <v>0</v>
      </c>
      <c r="I142" s="456"/>
    </row>
    <row r="143" spans="2:10">
      <c r="B143" s="277"/>
      <c r="C143" s="447"/>
      <c r="D143" s="447"/>
      <c r="E143" s="454"/>
      <c r="F143" s="447"/>
      <c r="G143" s="447"/>
      <c r="H143" s="278"/>
      <c r="I143" s="455"/>
    </row>
    <row r="144" spans="2:10">
      <c r="B144" s="297"/>
      <c r="C144" s="448"/>
      <c r="D144" s="449" t="s">
        <v>248</v>
      </c>
      <c r="E144" s="445" t="s">
        <v>249</v>
      </c>
      <c r="F144" s="444"/>
      <c r="G144" s="444"/>
      <c r="H144" s="285">
        <f t="shared" ref="H144:H146" si="38">+F144*G144</f>
        <v>0</v>
      </c>
      <c r="I144" s="456"/>
    </row>
    <row r="145" spans="2:10">
      <c r="B145" s="277"/>
      <c r="C145" s="447"/>
      <c r="D145" s="447"/>
      <c r="E145" s="454"/>
      <c r="F145" s="447"/>
      <c r="G145" s="447"/>
      <c r="H145" s="278"/>
      <c r="I145" s="455"/>
      <c r="J145" s="281"/>
    </row>
    <row r="146" spans="2:10">
      <c r="B146" s="297"/>
      <c r="C146" s="448"/>
      <c r="D146" s="449" t="s">
        <v>248</v>
      </c>
      <c r="E146" s="445" t="s">
        <v>249</v>
      </c>
      <c r="F146" s="444"/>
      <c r="G146" s="444"/>
      <c r="H146" s="285">
        <f t="shared" si="38"/>
        <v>0</v>
      </c>
      <c r="I146" s="456"/>
    </row>
    <row r="147" spans="2:10">
      <c r="B147" s="277"/>
      <c r="C147" s="278"/>
      <c r="D147" s="278"/>
      <c r="E147" s="279"/>
      <c r="F147" s="278"/>
      <c r="G147" s="278"/>
      <c r="H147" s="290"/>
      <c r="I147" s="280"/>
    </row>
    <row r="148" spans="2:10">
      <c r="B148" s="282"/>
      <c r="C148" s="285"/>
      <c r="D148" s="285" t="s">
        <v>250</v>
      </c>
      <c r="E148" s="284"/>
      <c r="F148" s="285"/>
      <c r="G148" s="285"/>
      <c r="H148" s="285">
        <f>SUM(H133:H147)</f>
        <v>0</v>
      </c>
      <c r="I148" s="286"/>
    </row>
    <row r="149" spans="2:10">
      <c r="B149" s="277"/>
      <c r="C149" s="278"/>
      <c r="D149" s="278"/>
      <c r="E149" s="279"/>
      <c r="F149" s="278"/>
      <c r="G149" s="278"/>
      <c r="H149" s="290"/>
      <c r="I149" s="280"/>
    </row>
    <row r="150" spans="2:10">
      <c r="B150" s="282"/>
      <c r="C150" s="285"/>
      <c r="D150" s="285"/>
      <c r="E150" s="284"/>
      <c r="F150" s="285"/>
      <c r="G150" s="285"/>
      <c r="H150" s="285"/>
      <c r="I150" s="286"/>
    </row>
    <row r="151" spans="2:10">
      <c r="B151" s="277"/>
      <c r="C151" s="395"/>
      <c r="D151" s="395"/>
      <c r="E151" s="396"/>
      <c r="F151" s="395"/>
      <c r="G151" s="395"/>
      <c r="H151" s="278"/>
      <c r="I151" s="280"/>
      <c r="J151" s="314"/>
    </row>
    <row r="152" spans="2:10">
      <c r="B152" s="282" t="s">
        <v>262</v>
      </c>
      <c r="C152" s="397"/>
      <c r="D152" s="398"/>
      <c r="E152" s="399"/>
      <c r="F152" s="400"/>
      <c r="G152" s="400"/>
      <c r="H152" s="285">
        <f>SUM(H22,H40,H58,H76,H94,H112,H130,H148)</f>
        <v>0</v>
      </c>
      <c r="I152" s="444" t="s">
        <v>259</v>
      </c>
      <c r="J152" s="287"/>
    </row>
    <row r="153" spans="2:10">
      <c r="B153" s="277"/>
      <c r="C153" s="395"/>
      <c r="D153" s="395"/>
      <c r="E153" s="396"/>
      <c r="F153" s="395"/>
      <c r="G153" s="395"/>
      <c r="H153" s="278"/>
      <c r="I153" s="280"/>
      <c r="J153" s="314"/>
    </row>
    <row r="154" spans="2:10">
      <c r="B154" s="297"/>
      <c r="C154" s="397"/>
      <c r="D154" s="398"/>
      <c r="E154" s="399"/>
      <c r="F154" s="400"/>
      <c r="G154" s="400"/>
      <c r="H154" s="285"/>
      <c r="I154" s="286"/>
      <c r="J154" s="314"/>
    </row>
    <row r="155" spans="2:10">
      <c r="B155" s="277"/>
      <c r="C155" s="395"/>
      <c r="D155" s="395"/>
      <c r="E155" s="396"/>
      <c r="F155" s="395"/>
      <c r="G155" s="395"/>
      <c r="H155" s="278"/>
      <c r="I155" s="280"/>
      <c r="J155" s="281"/>
    </row>
    <row r="156" spans="2:10">
      <c r="B156" s="297"/>
      <c r="C156" s="401"/>
      <c r="D156" s="398"/>
      <c r="E156" s="399"/>
      <c r="F156" s="400"/>
      <c r="G156" s="400"/>
      <c r="H156" s="285"/>
      <c r="I156" s="286"/>
    </row>
    <row r="157" spans="2:10">
      <c r="B157" s="277"/>
      <c r="C157" s="395"/>
      <c r="D157" s="395"/>
      <c r="E157" s="396"/>
      <c r="F157" s="395"/>
      <c r="G157" s="395"/>
      <c r="H157" s="278"/>
      <c r="I157" s="280"/>
    </row>
    <row r="158" spans="2:10">
      <c r="B158" s="297"/>
      <c r="C158" s="401"/>
      <c r="D158" s="398"/>
      <c r="E158" s="399"/>
      <c r="F158" s="400"/>
      <c r="G158" s="400"/>
      <c r="H158" s="285"/>
      <c r="I158" s="286"/>
    </row>
    <row r="159" spans="2:10">
      <c r="B159" s="277"/>
      <c r="C159" s="395"/>
      <c r="D159" s="395"/>
      <c r="E159" s="396"/>
      <c r="F159" s="395"/>
      <c r="G159" s="395"/>
      <c r="H159" s="278"/>
      <c r="I159" s="280"/>
      <c r="J159" s="281"/>
    </row>
    <row r="160" spans="2:10">
      <c r="B160" s="297"/>
      <c r="C160" s="401"/>
      <c r="D160" s="398"/>
      <c r="E160" s="399"/>
      <c r="F160" s="400"/>
      <c r="G160" s="400"/>
      <c r="H160" s="285"/>
      <c r="I160" s="286"/>
    </row>
    <row r="161" spans="2:10">
      <c r="B161" s="277"/>
      <c r="C161" s="395"/>
      <c r="D161" s="395"/>
      <c r="E161" s="396"/>
      <c r="F161" s="395"/>
      <c r="G161" s="395"/>
      <c r="H161" s="278"/>
      <c r="I161" s="280"/>
    </row>
    <row r="162" spans="2:10">
      <c r="B162" s="297"/>
      <c r="C162" s="401"/>
      <c r="D162" s="398"/>
      <c r="E162" s="399"/>
      <c r="F162" s="400"/>
      <c r="G162" s="400"/>
      <c r="H162" s="285"/>
      <c r="I162" s="286"/>
    </row>
    <row r="163" spans="2:10">
      <c r="B163" s="277"/>
      <c r="C163" s="395"/>
      <c r="D163" s="395"/>
      <c r="E163" s="396"/>
      <c r="F163" s="395"/>
      <c r="G163" s="395"/>
      <c r="H163" s="278"/>
      <c r="I163" s="280"/>
      <c r="J163" s="281"/>
    </row>
    <row r="164" spans="2:10">
      <c r="B164" s="297"/>
      <c r="C164" s="401"/>
      <c r="D164" s="398"/>
      <c r="E164" s="399"/>
      <c r="F164" s="400"/>
      <c r="G164" s="400"/>
      <c r="H164" s="285"/>
      <c r="I164" s="286"/>
    </row>
    <row r="165" spans="2:10">
      <c r="B165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77" orientation="portrait" r:id="rId1"/>
  <headerFooter alignWithMargins="0">
    <oddFooter>- &amp;P -</oddFooter>
  </headerFooter>
  <rowBreaks count="2" manualBreakCount="2">
    <brk id="60" min="1" max="8" man="1"/>
    <brk id="132" min="1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39"/>
  <sheetViews>
    <sheetView showGridLines="0" view="pageBreakPreview" zoomScaleNormal="75" zoomScaleSheetLayoutView="100" workbookViewId="0">
      <selection activeCell="C11" sqref="C11"/>
    </sheetView>
  </sheetViews>
  <sheetFormatPr defaultColWidth="8.88671875" defaultRowHeight="11.25"/>
  <cols>
    <col min="1" max="1" width="2.33203125" style="13" customWidth="1"/>
    <col min="2" max="2" width="3.88671875" style="14" customWidth="1"/>
    <col min="3" max="3" width="29.109375" style="13" customWidth="1"/>
    <col min="4" max="4" width="4.77734375" style="13" customWidth="1"/>
    <col min="5" max="5" width="4.77734375" style="14" customWidth="1"/>
    <col min="6" max="8" width="10.77734375" style="14" customWidth="1"/>
    <col min="9" max="9" width="10.77734375" style="13" customWidth="1"/>
    <col min="10" max="10" width="12.44140625" style="13" customWidth="1"/>
    <col min="11" max="11" width="1.44140625" style="13" customWidth="1"/>
    <col min="12" max="15" width="8.33203125" style="13" customWidth="1"/>
    <col min="16" max="16384" width="8.88671875" style="13"/>
  </cols>
  <sheetData>
    <row r="1" spans="2:15" ht="15" customHeight="1" thickBot="1">
      <c r="B1" s="388" t="s">
        <v>196</v>
      </c>
      <c r="J1" s="43"/>
    </row>
    <row r="2" spans="2:15" ht="18" customHeight="1" thickBot="1">
      <c r="B2" s="220"/>
      <c r="I2" s="226" t="s">
        <v>78</v>
      </c>
      <c r="J2" s="124"/>
    </row>
    <row r="3" spans="2:15" ht="17.25" customHeight="1">
      <c r="B3" s="220"/>
      <c r="J3" s="15"/>
    </row>
    <row r="4" spans="2:15" ht="30" customHeight="1">
      <c r="B4" s="495" t="s">
        <v>187</v>
      </c>
      <c r="C4" s="499"/>
      <c r="D4" s="499"/>
      <c r="E4" s="499"/>
      <c r="F4" s="499"/>
      <c r="G4" s="499"/>
      <c r="H4" s="499"/>
      <c r="I4" s="499"/>
      <c r="J4" s="499"/>
    </row>
    <row r="5" spans="2:15" ht="15" customHeight="1">
      <c r="B5" s="511" t="s">
        <v>267</v>
      </c>
      <c r="C5" s="511"/>
      <c r="D5" s="511"/>
      <c r="E5" s="511"/>
      <c r="F5" s="511"/>
      <c r="G5" s="511"/>
      <c r="H5" s="511"/>
      <c r="I5" s="511"/>
      <c r="J5" s="511"/>
    </row>
    <row r="6" spans="2:15" ht="15" customHeight="1">
      <c r="B6" s="220" t="s">
        <v>273</v>
      </c>
      <c r="C6" s="220"/>
      <c r="D6" s="220"/>
      <c r="E6" s="220"/>
      <c r="F6" s="220"/>
      <c r="G6" s="220"/>
      <c r="H6" s="220"/>
      <c r="I6" s="220"/>
      <c r="J6" s="220"/>
    </row>
    <row r="7" spans="2:15" ht="18" customHeight="1">
      <c r="B7" s="13"/>
      <c r="C7" s="220"/>
      <c r="J7" s="17" t="s">
        <v>5</v>
      </c>
    </row>
    <row r="8" spans="2:15" ht="20.25" customHeight="1">
      <c r="B8" s="521" t="s">
        <v>6</v>
      </c>
      <c r="C8" s="513"/>
      <c r="D8" s="518" t="s">
        <v>8</v>
      </c>
      <c r="E8" s="518" t="s">
        <v>7</v>
      </c>
      <c r="F8" s="516" t="s">
        <v>104</v>
      </c>
      <c r="G8" s="517"/>
      <c r="H8" s="517"/>
      <c r="I8" s="518" t="s">
        <v>9</v>
      </c>
      <c r="J8" s="522" t="s">
        <v>10</v>
      </c>
    </row>
    <row r="9" spans="2:15" s="14" customFormat="1" ht="20.25" customHeight="1">
      <c r="B9" s="514"/>
      <c r="C9" s="515"/>
      <c r="D9" s="519"/>
      <c r="E9" s="519"/>
      <c r="F9" s="231">
        <v>9</v>
      </c>
      <c r="G9" s="231">
        <f>F9+1</f>
        <v>10</v>
      </c>
      <c r="H9" s="231">
        <f t="shared" ref="H9" si="0">G9+1</f>
        <v>11</v>
      </c>
      <c r="I9" s="519"/>
      <c r="J9" s="522"/>
    </row>
    <row r="10" spans="2:15" s="14" customFormat="1" ht="20.25" customHeight="1">
      <c r="B10" s="532" t="s">
        <v>16</v>
      </c>
      <c r="C10" s="533"/>
      <c r="D10" s="86"/>
      <c r="E10" s="86"/>
      <c r="F10" s="200"/>
      <c r="G10" s="200"/>
      <c r="H10" s="200"/>
      <c r="I10" s="175"/>
      <c r="J10" s="87"/>
    </row>
    <row r="11" spans="2:15" ht="21" customHeight="1">
      <c r="B11" s="53">
        <v>1</v>
      </c>
      <c r="C11" s="38" t="s">
        <v>220</v>
      </c>
      <c r="D11" s="20"/>
      <c r="E11" s="19"/>
      <c r="F11" s="176"/>
      <c r="G11" s="176"/>
      <c r="H11" s="176"/>
      <c r="I11" s="177">
        <f t="shared" ref="I11:I36" si="1">SUM(F11:H11)</f>
        <v>0</v>
      </c>
      <c r="J11" s="54"/>
      <c r="K11" s="234"/>
      <c r="L11" s="235"/>
      <c r="M11" s="235"/>
      <c r="N11" s="234"/>
      <c r="O11" s="235"/>
    </row>
    <row r="12" spans="2:15" ht="21" customHeight="1">
      <c r="B12" s="53">
        <v>2</v>
      </c>
      <c r="C12" s="38"/>
      <c r="D12" s="20"/>
      <c r="E12" s="19"/>
      <c r="F12" s="176"/>
      <c r="G12" s="176"/>
      <c r="H12" s="176"/>
      <c r="I12" s="177">
        <f t="shared" si="1"/>
        <v>0</v>
      </c>
      <c r="J12" s="54"/>
      <c r="K12" s="234"/>
      <c r="L12" s="235"/>
      <c r="M12" s="235"/>
      <c r="N12" s="234"/>
      <c r="O12" s="235"/>
    </row>
    <row r="13" spans="2:15" ht="21" customHeight="1">
      <c r="B13" s="53">
        <v>3</v>
      </c>
      <c r="C13" s="38"/>
      <c r="D13" s="20"/>
      <c r="E13" s="19"/>
      <c r="F13" s="176"/>
      <c r="G13" s="176"/>
      <c r="H13" s="176"/>
      <c r="I13" s="177">
        <f t="shared" si="1"/>
        <v>0</v>
      </c>
      <c r="J13" s="54"/>
      <c r="K13" s="234"/>
      <c r="L13" s="235"/>
      <c r="M13" s="235"/>
      <c r="N13" s="234"/>
      <c r="O13" s="235"/>
    </row>
    <row r="14" spans="2:15" ht="21" customHeight="1">
      <c r="B14" s="53">
        <v>4</v>
      </c>
      <c r="C14" s="38"/>
      <c r="D14" s="20"/>
      <c r="E14" s="19"/>
      <c r="F14" s="176"/>
      <c r="G14" s="176"/>
      <c r="H14" s="176"/>
      <c r="I14" s="177">
        <f t="shared" si="1"/>
        <v>0</v>
      </c>
      <c r="J14" s="54"/>
      <c r="K14" s="234"/>
      <c r="L14" s="235"/>
      <c r="M14" s="235"/>
      <c r="N14" s="234"/>
      <c r="O14" s="235"/>
    </row>
    <row r="15" spans="2:15" ht="21" customHeight="1">
      <c r="B15" s="53">
        <v>5</v>
      </c>
      <c r="C15" s="38"/>
      <c r="D15" s="20"/>
      <c r="E15" s="19"/>
      <c r="F15" s="176"/>
      <c r="G15" s="176"/>
      <c r="H15" s="176"/>
      <c r="I15" s="177">
        <f t="shared" si="1"/>
        <v>0</v>
      </c>
      <c r="J15" s="54"/>
      <c r="K15" s="234"/>
      <c r="L15" s="235"/>
      <c r="M15" s="235"/>
      <c r="N15" s="234"/>
      <c r="O15" s="235"/>
    </row>
    <row r="16" spans="2:15" ht="21" customHeight="1">
      <c r="B16" s="53">
        <v>6</v>
      </c>
      <c r="C16" s="38"/>
      <c r="D16" s="20"/>
      <c r="E16" s="19"/>
      <c r="F16" s="176"/>
      <c r="G16" s="176"/>
      <c r="H16" s="176"/>
      <c r="I16" s="177"/>
      <c r="J16" s="54"/>
      <c r="K16" s="234"/>
      <c r="L16" s="235"/>
      <c r="M16" s="235"/>
      <c r="N16" s="234"/>
      <c r="O16" s="235"/>
    </row>
    <row r="17" spans="2:15" ht="21" customHeight="1">
      <c r="B17" s="53">
        <v>7</v>
      </c>
      <c r="C17" s="38"/>
      <c r="D17" s="20"/>
      <c r="E17" s="19"/>
      <c r="F17" s="176"/>
      <c r="G17" s="176"/>
      <c r="H17" s="176"/>
      <c r="I17" s="177"/>
      <c r="J17" s="54"/>
      <c r="K17" s="234"/>
      <c r="L17" s="235"/>
      <c r="M17" s="235"/>
      <c r="N17" s="234"/>
      <c r="O17" s="235"/>
    </row>
    <row r="18" spans="2:15" ht="21" customHeight="1">
      <c r="B18" s="53">
        <v>8</v>
      </c>
      <c r="C18" s="38"/>
      <c r="D18" s="20"/>
      <c r="E18" s="19"/>
      <c r="F18" s="176"/>
      <c r="G18" s="176"/>
      <c r="H18" s="176"/>
      <c r="I18" s="177">
        <f t="shared" si="1"/>
        <v>0</v>
      </c>
      <c r="J18" s="54"/>
      <c r="K18" s="234"/>
      <c r="L18" s="235"/>
      <c r="M18" s="235"/>
      <c r="N18" s="234"/>
      <c r="O18" s="235"/>
    </row>
    <row r="19" spans="2:15" ht="21" customHeight="1">
      <c r="B19" s="523" t="s">
        <v>20</v>
      </c>
      <c r="C19" s="528"/>
      <c r="D19" s="28" t="s">
        <v>13</v>
      </c>
      <c r="E19" s="27" t="s">
        <v>11</v>
      </c>
      <c r="F19" s="187">
        <f>SUM(F11:F18)</f>
        <v>0</v>
      </c>
      <c r="G19" s="187">
        <f t="shared" ref="G19:H19" si="2">SUM(G11:G18)</f>
        <v>0</v>
      </c>
      <c r="H19" s="187">
        <f t="shared" si="2"/>
        <v>0</v>
      </c>
      <c r="I19" s="188">
        <f t="shared" si="1"/>
        <v>0</v>
      </c>
      <c r="J19" s="81"/>
      <c r="K19" s="234"/>
      <c r="L19" s="235"/>
      <c r="M19" s="235"/>
      <c r="N19" s="234"/>
      <c r="O19" s="235"/>
    </row>
    <row r="20" spans="2:15" ht="21" customHeight="1">
      <c r="B20" s="536" t="s">
        <v>26</v>
      </c>
      <c r="C20" s="537"/>
      <c r="D20" s="20"/>
      <c r="E20" s="19"/>
      <c r="F20" s="186"/>
      <c r="G20" s="186"/>
      <c r="H20" s="186"/>
      <c r="I20" s="196">
        <f t="shared" si="1"/>
        <v>0</v>
      </c>
      <c r="J20" s="54"/>
      <c r="K20" s="234"/>
      <c r="L20" s="235"/>
      <c r="M20" s="235"/>
      <c r="N20" s="234"/>
      <c r="O20" s="235"/>
    </row>
    <row r="21" spans="2:15" ht="21" customHeight="1">
      <c r="B21" s="53"/>
      <c r="C21" s="21" t="s">
        <v>197</v>
      </c>
      <c r="D21" s="23" t="s">
        <v>13</v>
      </c>
      <c r="E21" s="22" t="s">
        <v>11</v>
      </c>
      <c r="F21" s="176"/>
      <c r="G21" s="176"/>
      <c r="H21" s="176"/>
      <c r="I21" s="196">
        <f t="shared" si="1"/>
        <v>0</v>
      </c>
      <c r="J21" s="55"/>
      <c r="K21" s="234"/>
      <c r="L21" s="235"/>
      <c r="M21" s="235"/>
      <c r="N21" s="234"/>
      <c r="O21" s="235"/>
    </row>
    <row r="22" spans="2:15" ht="21" customHeight="1">
      <c r="B22" s="53"/>
      <c r="C22" s="18" t="s">
        <v>198</v>
      </c>
      <c r="D22" s="23" t="s">
        <v>13</v>
      </c>
      <c r="E22" s="22" t="s">
        <v>11</v>
      </c>
      <c r="F22" s="176"/>
      <c r="G22" s="176"/>
      <c r="H22" s="176"/>
      <c r="I22" s="196">
        <f t="shared" si="1"/>
        <v>0</v>
      </c>
      <c r="J22" s="55"/>
      <c r="K22" s="234"/>
      <c r="L22" s="235"/>
      <c r="M22" s="235"/>
      <c r="N22" s="234"/>
      <c r="O22" s="235"/>
    </row>
    <row r="23" spans="2:15" ht="21" customHeight="1">
      <c r="B23" s="53"/>
      <c r="C23" s="18" t="s">
        <v>199</v>
      </c>
      <c r="D23" s="20" t="s">
        <v>15</v>
      </c>
      <c r="E23" s="19" t="s">
        <v>11</v>
      </c>
      <c r="F23" s="176"/>
      <c r="G23" s="176"/>
      <c r="H23" s="176"/>
      <c r="I23" s="196">
        <f t="shared" si="1"/>
        <v>0</v>
      </c>
      <c r="J23" s="54"/>
      <c r="K23" s="234"/>
      <c r="L23" s="235"/>
      <c r="M23" s="235"/>
      <c r="N23" s="234"/>
      <c r="O23" s="235"/>
    </row>
    <row r="24" spans="2:15" ht="21" customHeight="1">
      <c r="B24" s="53"/>
      <c r="C24" s="18" t="s">
        <v>200</v>
      </c>
      <c r="D24" s="20" t="s">
        <v>38</v>
      </c>
      <c r="E24" s="19" t="s">
        <v>11</v>
      </c>
      <c r="F24" s="176"/>
      <c r="G24" s="176"/>
      <c r="H24" s="176"/>
      <c r="I24" s="196">
        <f t="shared" si="1"/>
        <v>0</v>
      </c>
      <c r="J24" s="54"/>
      <c r="K24" s="234"/>
      <c r="L24" s="235"/>
      <c r="M24" s="235"/>
      <c r="N24" s="234"/>
      <c r="O24" s="235"/>
    </row>
    <row r="25" spans="2:15" ht="21" customHeight="1">
      <c r="B25" s="53"/>
      <c r="C25" s="18" t="s">
        <v>201</v>
      </c>
      <c r="D25" s="20" t="s">
        <v>15</v>
      </c>
      <c r="E25" s="19" t="s">
        <v>11</v>
      </c>
      <c r="F25" s="176"/>
      <c r="G25" s="176"/>
      <c r="H25" s="176"/>
      <c r="I25" s="196">
        <f t="shared" si="1"/>
        <v>0</v>
      </c>
      <c r="J25" s="54"/>
      <c r="K25" s="234"/>
      <c r="L25" s="235"/>
      <c r="M25" s="235"/>
      <c r="N25" s="234"/>
      <c r="O25" s="235"/>
    </row>
    <row r="26" spans="2:15" ht="21" customHeight="1">
      <c r="B26" s="53"/>
      <c r="C26" s="18" t="s">
        <v>202</v>
      </c>
      <c r="D26" s="20" t="s">
        <v>15</v>
      </c>
      <c r="E26" s="19" t="s">
        <v>11</v>
      </c>
      <c r="F26" s="176"/>
      <c r="G26" s="176"/>
      <c r="H26" s="176"/>
      <c r="I26" s="196">
        <f t="shared" si="1"/>
        <v>0</v>
      </c>
      <c r="J26" s="54"/>
      <c r="K26" s="234"/>
      <c r="L26" s="235"/>
      <c r="M26" s="235"/>
      <c r="N26" s="234"/>
      <c r="O26" s="235"/>
    </row>
    <row r="27" spans="2:15" ht="18" customHeight="1">
      <c r="B27" s="53"/>
      <c r="C27" s="18"/>
      <c r="D27" s="20" t="s">
        <v>13</v>
      </c>
      <c r="E27" s="19" t="s">
        <v>11</v>
      </c>
      <c r="F27" s="176"/>
      <c r="G27" s="176"/>
      <c r="H27" s="176"/>
      <c r="I27" s="196">
        <f t="shared" ref="I27:I28" si="3">SUM(F27:H27)</f>
        <v>0</v>
      </c>
      <c r="J27" s="54"/>
      <c r="K27" s="234"/>
      <c r="L27" s="235"/>
      <c r="M27" s="235"/>
      <c r="N27" s="234"/>
      <c r="O27" s="235"/>
    </row>
    <row r="28" spans="2:15" ht="18" customHeight="1">
      <c r="B28" s="53"/>
      <c r="C28" s="18"/>
      <c r="D28" s="20" t="s">
        <v>15</v>
      </c>
      <c r="E28" s="19" t="s">
        <v>11</v>
      </c>
      <c r="F28" s="176"/>
      <c r="G28" s="176"/>
      <c r="H28" s="176"/>
      <c r="I28" s="196">
        <f t="shared" si="3"/>
        <v>0</v>
      </c>
      <c r="J28" s="54"/>
      <c r="K28" s="234"/>
      <c r="L28" s="235"/>
      <c r="M28" s="235"/>
      <c r="N28" s="234"/>
      <c r="O28" s="235"/>
    </row>
    <row r="29" spans="2:15" ht="21" customHeight="1">
      <c r="B29" s="523" t="s">
        <v>27</v>
      </c>
      <c r="C29" s="528"/>
      <c r="D29" s="28" t="s">
        <v>13</v>
      </c>
      <c r="E29" s="27" t="s">
        <v>11</v>
      </c>
      <c r="F29" s="187">
        <f>SUM(F21:F28)</f>
        <v>0</v>
      </c>
      <c r="G29" s="187">
        <f t="shared" ref="G29:H29" si="4">SUM(G21:G28)</f>
        <v>0</v>
      </c>
      <c r="H29" s="187">
        <f t="shared" si="4"/>
        <v>0</v>
      </c>
      <c r="I29" s="188">
        <f t="shared" si="1"/>
        <v>0</v>
      </c>
      <c r="J29" s="81"/>
      <c r="K29" s="234"/>
      <c r="L29" s="235"/>
      <c r="M29" s="235"/>
      <c r="N29" s="234"/>
      <c r="O29" s="235"/>
    </row>
    <row r="30" spans="2:15" ht="21" customHeight="1">
      <c r="B30" s="538" t="s">
        <v>17</v>
      </c>
      <c r="C30" s="539"/>
      <c r="D30" s="63" t="s">
        <v>13</v>
      </c>
      <c r="E30" s="62" t="s">
        <v>11</v>
      </c>
      <c r="F30" s="174"/>
      <c r="G30" s="174"/>
      <c r="H30" s="174"/>
      <c r="I30" s="195">
        <f t="shared" si="1"/>
        <v>0</v>
      </c>
      <c r="J30" s="64"/>
      <c r="K30" s="234"/>
      <c r="L30" s="235"/>
      <c r="M30" s="235"/>
      <c r="N30" s="234"/>
      <c r="O30" s="235"/>
    </row>
    <row r="31" spans="2:15" ht="21" customHeight="1">
      <c r="B31" s="540" t="s">
        <v>18</v>
      </c>
      <c r="C31" s="541"/>
      <c r="D31" s="23" t="s">
        <v>13</v>
      </c>
      <c r="E31" s="22" t="s">
        <v>11</v>
      </c>
      <c r="F31" s="197"/>
      <c r="G31" s="197"/>
      <c r="H31" s="197"/>
      <c r="I31" s="198">
        <f t="shared" si="1"/>
        <v>0</v>
      </c>
      <c r="J31" s="55"/>
      <c r="K31" s="234"/>
      <c r="L31" s="235"/>
      <c r="M31" s="235"/>
      <c r="N31" s="234"/>
      <c r="O31" s="235"/>
    </row>
    <row r="32" spans="2:15" ht="21" customHeight="1">
      <c r="B32" s="534" t="s">
        <v>19</v>
      </c>
      <c r="C32" s="535"/>
      <c r="D32" s="26" t="s">
        <v>13</v>
      </c>
      <c r="E32" s="25" t="s">
        <v>11</v>
      </c>
      <c r="F32" s="182"/>
      <c r="G32" s="182"/>
      <c r="H32" s="182"/>
      <c r="I32" s="199">
        <f t="shared" si="1"/>
        <v>0</v>
      </c>
      <c r="J32" s="66"/>
      <c r="K32" s="234"/>
      <c r="L32" s="235"/>
      <c r="M32" s="235"/>
      <c r="N32" s="234"/>
      <c r="O32" s="235"/>
    </row>
    <row r="33" spans="2:15" ht="21" customHeight="1">
      <c r="B33" s="523" t="s">
        <v>36</v>
      </c>
      <c r="C33" s="528"/>
      <c r="D33" s="28" t="s">
        <v>13</v>
      </c>
      <c r="E33" s="27" t="s">
        <v>11</v>
      </c>
      <c r="F33" s="187">
        <f>SUM(F30:F32)</f>
        <v>0</v>
      </c>
      <c r="G33" s="187">
        <f t="shared" ref="G33:H33" si="5">SUM(G30:G32)</f>
        <v>0</v>
      </c>
      <c r="H33" s="187">
        <f t="shared" si="5"/>
        <v>0</v>
      </c>
      <c r="I33" s="188">
        <f t="shared" si="1"/>
        <v>0</v>
      </c>
      <c r="J33" s="81"/>
      <c r="K33" s="234"/>
      <c r="L33" s="235"/>
      <c r="M33" s="235"/>
      <c r="N33" s="234"/>
      <c r="O33" s="235"/>
    </row>
    <row r="34" spans="2:15" ht="21" customHeight="1">
      <c r="B34" s="523" t="s">
        <v>28</v>
      </c>
      <c r="C34" s="528"/>
      <c r="D34" s="28" t="s">
        <v>13</v>
      </c>
      <c r="E34" s="27" t="s">
        <v>11</v>
      </c>
      <c r="F34" s="191"/>
      <c r="G34" s="191"/>
      <c r="H34" s="191"/>
      <c r="I34" s="192">
        <f t="shared" si="1"/>
        <v>0</v>
      </c>
      <c r="J34" s="64"/>
      <c r="K34" s="234"/>
      <c r="L34" s="235"/>
      <c r="M34" s="235"/>
      <c r="N34" s="234"/>
      <c r="O34" s="235"/>
    </row>
    <row r="35" spans="2:15" ht="21" customHeight="1">
      <c r="B35" s="523" t="s">
        <v>37</v>
      </c>
      <c r="C35" s="528"/>
      <c r="D35" s="26" t="s">
        <v>13</v>
      </c>
      <c r="E35" s="25" t="s">
        <v>11</v>
      </c>
      <c r="F35" s="182"/>
      <c r="G35" s="182"/>
      <c r="H35" s="182"/>
      <c r="I35" s="199">
        <f t="shared" si="1"/>
        <v>0</v>
      </c>
      <c r="J35" s="66"/>
      <c r="K35" s="234"/>
      <c r="L35" s="235"/>
      <c r="M35" s="235"/>
      <c r="N35" s="234"/>
      <c r="O35" s="235"/>
    </row>
    <row r="36" spans="2:15" ht="21" customHeight="1">
      <c r="B36" s="529" t="s">
        <v>29</v>
      </c>
      <c r="C36" s="510"/>
      <c r="D36" s="35" t="s">
        <v>13</v>
      </c>
      <c r="E36" s="34" t="s">
        <v>11</v>
      </c>
      <c r="F36" s="184">
        <f>SUM(F19,F29,F33,F34,F35)</f>
        <v>0</v>
      </c>
      <c r="G36" s="184">
        <f t="shared" ref="G36:H36" si="6">SUM(G19,G29,G33,G34,G35)</f>
        <v>0</v>
      </c>
      <c r="H36" s="184">
        <f t="shared" si="6"/>
        <v>0</v>
      </c>
      <c r="I36" s="185">
        <f t="shared" si="1"/>
        <v>0</v>
      </c>
      <c r="J36" s="79"/>
      <c r="K36" s="234"/>
      <c r="L36" s="235"/>
      <c r="M36" s="235"/>
      <c r="N36" s="234"/>
      <c r="O36" s="235"/>
    </row>
    <row r="37" spans="2:15" ht="12" customHeight="1">
      <c r="B37" s="270" t="s">
        <v>12</v>
      </c>
      <c r="C37" s="531" t="s">
        <v>219</v>
      </c>
      <c r="D37" s="531"/>
      <c r="E37" s="531"/>
      <c r="F37" s="531"/>
      <c r="G37" s="531"/>
      <c r="H37" s="531"/>
      <c r="I37" s="531"/>
      <c r="J37" s="531"/>
    </row>
    <row r="38" spans="2:15" ht="12" customHeight="1">
      <c r="B38" s="270" t="s">
        <v>12</v>
      </c>
      <c r="C38" s="530" t="s">
        <v>233</v>
      </c>
      <c r="D38" s="531"/>
      <c r="E38" s="531"/>
      <c r="F38" s="531"/>
      <c r="G38" s="531"/>
      <c r="H38" s="531"/>
      <c r="I38" s="531"/>
      <c r="J38" s="531"/>
    </row>
    <row r="39" spans="2:15" ht="12.75" customHeight="1">
      <c r="B39" s="270" t="s">
        <v>12</v>
      </c>
      <c r="C39" s="42" t="s">
        <v>163</v>
      </c>
      <c r="E39" s="13"/>
      <c r="F39" s="13"/>
      <c r="G39" s="13"/>
      <c r="H39" s="13"/>
    </row>
  </sheetData>
  <mergeCells count="21">
    <mergeCell ref="B4:J4"/>
    <mergeCell ref="B10:C10"/>
    <mergeCell ref="B30:C30"/>
    <mergeCell ref="B31:C31"/>
    <mergeCell ref="B32:C32"/>
    <mergeCell ref="B19:C19"/>
    <mergeCell ref="B5:J5"/>
    <mergeCell ref="B8:C9"/>
    <mergeCell ref="E8:E9"/>
    <mergeCell ref="D8:D9"/>
    <mergeCell ref="F8:H8"/>
    <mergeCell ref="I8:I9"/>
    <mergeCell ref="J8:J9"/>
    <mergeCell ref="B33:C33"/>
    <mergeCell ref="B20:C20"/>
    <mergeCell ref="B29:C29"/>
    <mergeCell ref="C38:J38"/>
    <mergeCell ref="B34:C34"/>
    <mergeCell ref="B35:C35"/>
    <mergeCell ref="B36:C36"/>
    <mergeCell ref="C37:J37"/>
  </mergeCells>
  <phoneticPr fontId="20"/>
  <printOptions horizontalCentered="1" gridLinesSet="0"/>
  <pageMargins left="0.78740157480314965" right="0.78740157480314965" top="0.98425196850393704" bottom="0.78740157480314965" header="0.59055118110236227" footer="0.59055118110236227"/>
  <pageSetup paperSize="9" scale="72" orientation="portrait" r:id="rId1"/>
  <headerFooter alignWithMargins="0"/>
  <rowBreaks count="2" manualBreakCount="2">
    <brk id="14" max="10" man="1"/>
    <brk id="2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DCB1D-2EA7-4B06-BDA3-8EC19B2441B7}">
  <dimension ref="A1:R167"/>
  <sheetViews>
    <sheetView view="pageBreakPreview" topLeftCell="B1" zoomScale="115" zoomScaleNormal="100" zoomScaleSheetLayoutView="115" workbookViewId="0">
      <selection activeCell="C8" sqref="C8"/>
    </sheetView>
  </sheetViews>
  <sheetFormatPr defaultColWidth="8.88671875" defaultRowHeight="13.5"/>
  <cols>
    <col min="1" max="1" width="3" style="292" customWidth="1"/>
    <col min="2" max="2" width="11.109375" style="305" customWidth="1"/>
    <col min="3" max="4" width="13.33203125" style="305" customWidth="1"/>
    <col min="5" max="5" width="6.6640625" style="305" customWidth="1"/>
    <col min="6" max="6" width="8.88671875" style="305"/>
    <col min="7" max="7" width="9" style="305" bestFit="1" customWidth="1"/>
    <col min="8" max="8" width="10.33203125" style="305" customWidth="1"/>
    <col min="9" max="9" width="22.21875" style="305" customWidth="1"/>
    <col min="10" max="10" width="9.6640625" style="273" customWidth="1"/>
    <col min="11" max="16384" width="8.88671875" style="292"/>
  </cols>
  <sheetData>
    <row r="1" spans="1:18" ht="14.25" thickBot="1">
      <c r="B1" s="305" t="s">
        <v>314</v>
      </c>
      <c r="K1" s="273"/>
      <c r="L1" s="273"/>
      <c r="M1" s="273"/>
      <c r="N1" s="273"/>
      <c r="O1" s="273"/>
    </row>
    <row r="2" spans="1:18" s="273" customFormat="1" ht="14.25" thickBot="1">
      <c r="A2" s="292"/>
      <c r="D2" s="272"/>
      <c r="E2" s="272"/>
      <c r="F2" s="272"/>
      <c r="G2" s="272"/>
      <c r="H2" s="306" t="s">
        <v>78</v>
      </c>
      <c r="I2" s="307"/>
      <c r="P2" s="292"/>
      <c r="Q2" s="292"/>
      <c r="R2" s="292"/>
    </row>
    <row r="3" spans="1:18" s="273" customFormat="1">
      <c r="A3" s="292"/>
      <c r="B3" s="271"/>
      <c r="C3" s="272"/>
      <c r="D3" s="272"/>
      <c r="E3" s="272"/>
      <c r="F3" s="272"/>
      <c r="G3" s="272"/>
      <c r="H3" s="272"/>
      <c r="I3" s="272"/>
      <c r="P3" s="292"/>
      <c r="Q3" s="292"/>
      <c r="R3" s="292"/>
    </row>
    <row r="4" spans="1:18" s="273" customFormat="1">
      <c r="A4" s="292"/>
      <c r="B4" s="527" t="s">
        <v>240</v>
      </c>
      <c r="C4" s="527"/>
      <c r="D4" s="527"/>
      <c r="E4" s="527"/>
      <c r="F4" s="527"/>
      <c r="G4" s="527"/>
      <c r="H4" s="527"/>
      <c r="I4" s="527"/>
      <c r="P4" s="292"/>
      <c r="Q4" s="292"/>
      <c r="R4" s="292"/>
    </row>
    <row r="5" spans="1:18" s="273" customFormat="1" ht="14.25" thickBot="1">
      <c r="A5" s="292"/>
      <c r="B5" s="271" t="s">
        <v>253</v>
      </c>
      <c r="C5" s="272"/>
      <c r="D5" s="272"/>
      <c r="E5" s="272"/>
      <c r="F5" s="272"/>
      <c r="G5" s="272"/>
      <c r="H5" s="272"/>
      <c r="I5" s="272"/>
      <c r="P5" s="292"/>
      <c r="Q5" s="292"/>
      <c r="R5" s="292"/>
    </row>
    <row r="6" spans="1:18" ht="14.25" thickBot="1">
      <c r="B6" s="274" t="s">
        <v>241</v>
      </c>
      <c r="C6" s="275" t="s">
        <v>242</v>
      </c>
      <c r="D6" s="275" t="s">
        <v>243</v>
      </c>
      <c r="E6" s="275" t="s">
        <v>7</v>
      </c>
      <c r="F6" s="275" t="s">
        <v>8</v>
      </c>
      <c r="G6" s="275" t="s">
        <v>244</v>
      </c>
      <c r="H6" s="275" t="s">
        <v>245</v>
      </c>
      <c r="I6" s="276" t="s">
        <v>246</v>
      </c>
    </row>
    <row r="7" spans="1:18" ht="14.25" thickTop="1">
      <c r="B7" s="277"/>
      <c r="C7" s="453"/>
      <c r="D7" s="447"/>
      <c r="E7" s="454"/>
      <c r="F7" s="447"/>
      <c r="G7" s="447"/>
      <c r="H7" s="278"/>
      <c r="I7" s="455"/>
      <c r="J7" s="281"/>
    </row>
    <row r="8" spans="1:18">
      <c r="B8" s="282" t="s">
        <v>263</v>
      </c>
      <c r="C8" s="452" t="s">
        <v>259</v>
      </c>
      <c r="D8" s="449" t="s">
        <v>248</v>
      </c>
      <c r="E8" s="445" t="s">
        <v>249</v>
      </c>
      <c r="F8" s="446"/>
      <c r="G8" s="446"/>
      <c r="H8" s="285">
        <f>+F8*G8</f>
        <v>0</v>
      </c>
      <c r="I8" s="444" t="s">
        <v>259</v>
      </c>
      <c r="J8" s="287"/>
    </row>
    <row r="9" spans="1:18">
      <c r="B9" s="277"/>
      <c r="C9" s="447"/>
      <c r="D9" s="447"/>
      <c r="E9" s="454"/>
      <c r="F9" s="447"/>
      <c r="G9" s="447"/>
      <c r="H9" s="278"/>
      <c r="I9" s="455"/>
      <c r="J9" s="314"/>
    </row>
    <row r="10" spans="1:18">
      <c r="B10" s="297"/>
      <c r="C10" s="452" t="s">
        <v>259</v>
      </c>
      <c r="D10" s="449" t="s">
        <v>248</v>
      </c>
      <c r="E10" s="445" t="s">
        <v>249</v>
      </c>
      <c r="F10" s="446"/>
      <c r="G10" s="446"/>
      <c r="H10" s="285">
        <f>+F10*G10</f>
        <v>0</v>
      </c>
      <c r="I10" s="456"/>
      <c r="J10" s="314"/>
    </row>
    <row r="11" spans="1:18">
      <c r="B11" s="277"/>
      <c r="C11" s="447"/>
      <c r="D11" s="447"/>
      <c r="E11" s="454"/>
      <c r="F11" s="447"/>
      <c r="G11" s="447"/>
      <c r="H11" s="278"/>
      <c r="I11" s="455"/>
      <c r="J11" s="281"/>
    </row>
    <row r="12" spans="1:18">
      <c r="B12" s="297"/>
      <c r="C12" s="452"/>
      <c r="D12" s="449" t="s">
        <v>248</v>
      </c>
      <c r="E12" s="445" t="s">
        <v>249</v>
      </c>
      <c r="F12" s="446"/>
      <c r="G12" s="446"/>
      <c r="H12" s="285">
        <f t="shared" ref="H12" si="0">+F12*G12</f>
        <v>0</v>
      </c>
      <c r="I12" s="456"/>
    </row>
    <row r="13" spans="1:18">
      <c r="B13" s="277"/>
      <c r="C13" s="447"/>
      <c r="D13" s="447"/>
      <c r="E13" s="454"/>
      <c r="F13" s="447"/>
      <c r="G13" s="447"/>
      <c r="H13" s="278"/>
      <c r="I13" s="455"/>
    </row>
    <row r="14" spans="1:18">
      <c r="B14" s="297"/>
      <c r="C14" s="452"/>
      <c r="D14" s="449" t="s">
        <v>248</v>
      </c>
      <c r="E14" s="445" t="s">
        <v>249</v>
      </c>
      <c r="F14" s="446"/>
      <c r="G14" s="446"/>
      <c r="H14" s="285">
        <f t="shared" ref="H14" si="1">+F14*G14</f>
        <v>0</v>
      </c>
      <c r="I14" s="456"/>
    </row>
    <row r="15" spans="1:18">
      <c r="B15" s="277"/>
      <c r="C15" s="447"/>
      <c r="D15" s="447"/>
      <c r="E15" s="454"/>
      <c r="F15" s="447"/>
      <c r="G15" s="447"/>
      <c r="H15" s="278"/>
      <c r="I15" s="455"/>
      <c r="J15" s="281"/>
    </row>
    <row r="16" spans="1:18">
      <c r="B16" s="297"/>
      <c r="C16" s="452"/>
      <c r="D16" s="449" t="s">
        <v>248</v>
      </c>
      <c r="E16" s="445" t="s">
        <v>249</v>
      </c>
      <c r="F16" s="446"/>
      <c r="G16" s="446"/>
      <c r="H16" s="285">
        <f t="shared" ref="H16" si="2">+F16*G16</f>
        <v>0</v>
      </c>
      <c r="I16" s="456"/>
    </row>
    <row r="17" spans="2:10">
      <c r="B17" s="277"/>
      <c r="C17" s="447"/>
      <c r="D17" s="447"/>
      <c r="E17" s="454"/>
      <c r="F17" s="447"/>
      <c r="G17" s="447"/>
      <c r="H17" s="278"/>
      <c r="I17" s="455"/>
    </row>
    <row r="18" spans="2:10">
      <c r="B18" s="297"/>
      <c r="C18" s="452"/>
      <c r="D18" s="449" t="s">
        <v>248</v>
      </c>
      <c r="E18" s="445" t="s">
        <v>249</v>
      </c>
      <c r="F18" s="446"/>
      <c r="G18" s="446"/>
      <c r="H18" s="285">
        <f t="shared" ref="H18" si="3">+F18*G18</f>
        <v>0</v>
      </c>
      <c r="I18" s="456"/>
    </row>
    <row r="19" spans="2:10">
      <c r="B19" s="277"/>
      <c r="C19" s="447"/>
      <c r="D19" s="447"/>
      <c r="E19" s="454"/>
      <c r="F19" s="447"/>
      <c r="G19" s="447"/>
      <c r="H19" s="278"/>
      <c r="I19" s="455"/>
      <c r="J19" s="281"/>
    </row>
    <row r="20" spans="2:10">
      <c r="B20" s="297"/>
      <c r="C20" s="452"/>
      <c r="D20" s="449" t="s">
        <v>248</v>
      </c>
      <c r="E20" s="445" t="s">
        <v>249</v>
      </c>
      <c r="F20" s="446"/>
      <c r="G20" s="446"/>
      <c r="H20" s="285">
        <f t="shared" ref="H20" si="4">+F20*G20</f>
        <v>0</v>
      </c>
      <c r="I20" s="456"/>
    </row>
    <row r="21" spans="2:10">
      <c r="B21" s="277"/>
      <c r="C21" s="278"/>
      <c r="D21" s="278"/>
      <c r="E21" s="279"/>
      <c r="F21" s="278"/>
      <c r="G21" s="278"/>
      <c r="H21" s="290"/>
      <c r="I21" s="280"/>
    </row>
    <row r="22" spans="2:10">
      <c r="B22" s="282"/>
      <c r="C22" s="285"/>
      <c r="D22" s="285" t="s">
        <v>250</v>
      </c>
      <c r="E22" s="284"/>
      <c r="F22" s="285"/>
      <c r="G22" s="285"/>
      <c r="H22" s="285">
        <f>SUM(H7:H21)</f>
        <v>0</v>
      </c>
      <c r="I22" s="286"/>
    </row>
    <row r="23" spans="2:10">
      <c r="B23" s="277"/>
      <c r="C23" s="278"/>
      <c r="D23" s="278"/>
      <c r="E23" s="279"/>
      <c r="F23" s="278"/>
      <c r="G23" s="278"/>
      <c r="H23" s="278"/>
      <c r="I23" s="280"/>
      <c r="J23" s="281"/>
    </row>
    <row r="24" spans="2:10">
      <c r="B24" s="282"/>
      <c r="C24" s="285"/>
      <c r="D24" s="285"/>
      <c r="E24" s="284"/>
      <c r="F24" s="285"/>
      <c r="G24" s="285"/>
      <c r="H24" s="285"/>
      <c r="I24" s="286"/>
      <c r="J24" s="321"/>
    </row>
    <row r="25" spans="2:10">
      <c r="B25" s="277"/>
      <c r="C25" s="447"/>
      <c r="D25" s="447"/>
      <c r="E25" s="454"/>
      <c r="F25" s="447"/>
      <c r="G25" s="447"/>
      <c r="H25" s="278"/>
      <c r="I25" s="455"/>
    </row>
    <row r="26" spans="2:10">
      <c r="B26" s="282"/>
      <c r="C26" s="452" t="s">
        <v>259</v>
      </c>
      <c r="D26" s="449" t="s">
        <v>248</v>
      </c>
      <c r="E26" s="445" t="s">
        <v>249</v>
      </c>
      <c r="F26" s="446"/>
      <c r="G26" s="446"/>
      <c r="H26" s="285">
        <f>+F26*G26</f>
        <v>0</v>
      </c>
      <c r="I26" s="458" t="s">
        <v>259</v>
      </c>
      <c r="J26" s="287"/>
    </row>
    <row r="27" spans="2:10">
      <c r="B27" s="277"/>
      <c r="C27" s="447"/>
      <c r="D27" s="447"/>
      <c r="E27" s="454"/>
      <c r="F27" s="447"/>
      <c r="G27" s="447"/>
      <c r="H27" s="278"/>
      <c r="I27" s="455"/>
      <c r="J27" s="314"/>
    </row>
    <row r="28" spans="2:10">
      <c r="B28" s="297"/>
      <c r="C28" s="452" t="s">
        <v>259</v>
      </c>
      <c r="D28" s="449" t="s">
        <v>248</v>
      </c>
      <c r="E28" s="445" t="s">
        <v>249</v>
      </c>
      <c r="F28" s="446"/>
      <c r="G28" s="446"/>
      <c r="H28" s="285">
        <f>+F28*G28</f>
        <v>0</v>
      </c>
      <c r="I28" s="456"/>
      <c r="J28" s="314"/>
    </row>
    <row r="29" spans="2:10">
      <c r="B29" s="277"/>
      <c r="C29" s="447"/>
      <c r="D29" s="447"/>
      <c r="E29" s="454"/>
      <c r="F29" s="447"/>
      <c r="G29" s="447"/>
      <c r="H29" s="278"/>
      <c r="I29" s="455"/>
      <c r="J29" s="281"/>
    </row>
    <row r="30" spans="2:10">
      <c r="B30" s="297"/>
      <c r="C30" s="452"/>
      <c r="D30" s="449" t="s">
        <v>248</v>
      </c>
      <c r="E30" s="445" t="s">
        <v>249</v>
      </c>
      <c r="F30" s="446"/>
      <c r="G30" s="446"/>
      <c r="H30" s="285">
        <f t="shared" ref="H30" si="5">+F30*G30</f>
        <v>0</v>
      </c>
      <c r="I30" s="456"/>
    </row>
    <row r="31" spans="2:10">
      <c r="B31" s="277"/>
      <c r="C31" s="447"/>
      <c r="D31" s="447"/>
      <c r="E31" s="454"/>
      <c r="F31" s="447"/>
      <c r="G31" s="447"/>
      <c r="H31" s="278"/>
      <c r="I31" s="455"/>
    </row>
    <row r="32" spans="2:10">
      <c r="B32" s="297"/>
      <c r="C32" s="452"/>
      <c r="D32" s="449" t="s">
        <v>248</v>
      </c>
      <c r="E32" s="445" t="s">
        <v>249</v>
      </c>
      <c r="F32" s="446"/>
      <c r="G32" s="446"/>
      <c r="H32" s="285">
        <f t="shared" ref="H32" si="6">+F32*G32</f>
        <v>0</v>
      </c>
      <c r="I32" s="456"/>
    </row>
    <row r="33" spans="2:10">
      <c r="B33" s="277"/>
      <c r="C33" s="447"/>
      <c r="D33" s="447"/>
      <c r="E33" s="454"/>
      <c r="F33" s="447"/>
      <c r="G33" s="447"/>
      <c r="H33" s="278"/>
      <c r="I33" s="455"/>
      <c r="J33" s="281"/>
    </row>
    <row r="34" spans="2:10">
      <c r="B34" s="297"/>
      <c r="C34" s="452"/>
      <c r="D34" s="449" t="s">
        <v>248</v>
      </c>
      <c r="E34" s="445" t="s">
        <v>249</v>
      </c>
      <c r="F34" s="446"/>
      <c r="G34" s="446"/>
      <c r="H34" s="285">
        <f t="shared" ref="H34" si="7">+F34*G34</f>
        <v>0</v>
      </c>
      <c r="I34" s="456"/>
    </row>
    <row r="35" spans="2:10">
      <c r="B35" s="277"/>
      <c r="C35" s="447"/>
      <c r="D35" s="447"/>
      <c r="E35" s="454"/>
      <c r="F35" s="447"/>
      <c r="G35" s="447"/>
      <c r="H35" s="278"/>
      <c r="I35" s="455"/>
    </row>
    <row r="36" spans="2:10">
      <c r="B36" s="297"/>
      <c r="C36" s="452"/>
      <c r="D36" s="449" t="s">
        <v>248</v>
      </c>
      <c r="E36" s="445" t="s">
        <v>249</v>
      </c>
      <c r="F36" s="446"/>
      <c r="G36" s="446"/>
      <c r="H36" s="285">
        <f t="shared" ref="H36" si="8">+F36*G36</f>
        <v>0</v>
      </c>
      <c r="I36" s="456"/>
    </row>
    <row r="37" spans="2:10">
      <c r="B37" s="277"/>
      <c r="C37" s="447"/>
      <c r="D37" s="447"/>
      <c r="E37" s="454"/>
      <c r="F37" s="447"/>
      <c r="G37" s="447"/>
      <c r="H37" s="278"/>
      <c r="I37" s="455"/>
      <c r="J37" s="281"/>
    </row>
    <row r="38" spans="2:10">
      <c r="B38" s="297"/>
      <c r="C38" s="452"/>
      <c r="D38" s="449" t="s">
        <v>248</v>
      </c>
      <c r="E38" s="445" t="s">
        <v>249</v>
      </c>
      <c r="F38" s="446"/>
      <c r="G38" s="446"/>
      <c r="H38" s="285">
        <f t="shared" ref="H38" si="9">+F38*G38</f>
        <v>0</v>
      </c>
      <c r="I38" s="456"/>
    </row>
    <row r="39" spans="2:10">
      <c r="B39" s="277"/>
      <c r="C39" s="447"/>
      <c r="D39" s="447"/>
      <c r="E39" s="454"/>
      <c r="F39" s="447"/>
      <c r="G39" s="447"/>
      <c r="H39" s="278"/>
      <c r="I39" s="455"/>
    </row>
    <row r="40" spans="2:10">
      <c r="B40" s="282"/>
      <c r="C40" s="452"/>
      <c r="D40" s="449" t="s">
        <v>248</v>
      </c>
      <c r="E40" s="445" t="s">
        <v>249</v>
      </c>
      <c r="F40" s="446"/>
      <c r="G40" s="446"/>
      <c r="H40" s="285">
        <f>SUM(H25:H39)</f>
        <v>0</v>
      </c>
      <c r="I40" s="456"/>
    </row>
    <row r="41" spans="2:10">
      <c r="B41" s="277"/>
      <c r="C41" s="278"/>
      <c r="D41" s="278"/>
      <c r="E41" s="279"/>
      <c r="F41" s="278"/>
      <c r="G41" s="278"/>
      <c r="H41" s="290"/>
      <c r="I41" s="280"/>
    </row>
    <row r="42" spans="2:10">
      <c r="B42" s="282"/>
      <c r="C42" s="285"/>
      <c r="D42" s="285" t="s">
        <v>250</v>
      </c>
      <c r="E42" s="284"/>
      <c r="F42" s="285"/>
      <c r="G42" s="285"/>
      <c r="H42" s="285">
        <f>SUM(H25:H41)</f>
        <v>0</v>
      </c>
      <c r="I42" s="286"/>
    </row>
    <row r="43" spans="2:10">
      <c r="B43" s="277"/>
      <c r="C43" s="278"/>
      <c r="D43" s="278"/>
      <c r="E43" s="279"/>
      <c r="F43" s="278"/>
      <c r="G43" s="278"/>
      <c r="H43" s="290"/>
      <c r="I43" s="280"/>
    </row>
    <row r="44" spans="2:10">
      <c r="B44" s="282"/>
      <c r="C44" s="285"/>
      <c r="D44" s="285"/>
      <c r="E44" s="284"/>
      <c r="F44" s="285"/>
      <c r="G44" s="285"/>
      <c r="H44" s="285"/>
      <c r="I44" s="286"/>
    </row>
    <row r="45" spans="2:10">
      <c r="B45" s="277"/>
      <c r="C45" s="447"/>
      <c r="D45" s="447"/>
      <c r="E45" s="454"/>
      <c r="F45" s="447"/>
      <c r="G45" s="447"/>
      <c r="H45" s="278"/>
      <c r="I45" s="455"/>
      <c r="J45" s="314"/>
    </row>
    <row r="46" spans="2:10">
      <c r="B46" s="282"/>
      <c r="C46" s="452" t="s">
        <v>259</v>
      </c>
      <c r="D46" s="449" t="s">
        <v>248</v>
      </c>
      <c r="E46" s="445" t="s">
        <v>249</v>
      </c>
      <c r="F46" s="446"/>
      <c r="G46" s="446"/>
      <c r="H46" s="285">
        <f>+F46*G46</f>
        <v>0</v>
      </c>
      <c r="I46" s="458" t="s">
        <v>259</v>
      </c>
      <c r="J46" s="287"/>
    </row>
    <row r="47" spans="2:10">
      <c r="B47" s="277"/>
      <c r="C47" s="447"/>
      <c r="D47" s="447"/>
      <c r="E47" s="454"/>
      <c r="F47" s="447"/>
      <c r="G47" s="447"/>
      <c r="H47" s="278"/>
      <c r="I47" s="455"/>
      <c r="J47" s="314"/>
    </row>
    <row r="48" spans="2:10">
      <c r="B48" s="297"/>
      <c r="C48" s="452" t="s">
        <v>259</v>
      </c>
      <c r="D48" s="449" t="s">
        <v>248</v>
      </c>
      <c r="E48" s="445" t="s">
        <v>249</v>
      </c>
      <c r="F48" s="446"/>
      <c r="G48" s="446"/>
      <c r="H48" s="285">
        <f>+F48*G48</f>
        <v>0</v>
      </c>
      <c r="I48" s="456"/>
      <c r="J48" s="314"/>
    </row>
    <row r="49" spans="2:10">
      <c r="B49" s="277"/>
      <c r="C49" s="447"/>
      <c r="D49" s="447"/>
      <c r="E49" s="454"/>
      <c r="F49" s="447"/>
      <c r="G49" s="447"/>
      <c r="H49" s="278"/>
      <c r="I49" s="455"/>
      <c r="J49" s="281"/>
    </row>
    <row r="50" spans="2:10">
      <c r="B50" s="297"/>
      <c r="C50" s="452"/>
      <c r="D50" s="449" t="s">
        <v>248</v>
      </c>
      <c r="E50" s="445" t="s">
        <v>249</v>
      </c>
      <c r="F50" s="446"/>
      <c r="G50" s="446"/>
      <c r="H50" s="285">
        <f t="shared" ref="H50" si="10">+F50*G50</f>
        <v>0</v>
      </c>
      <c r="I50" s="456"/>
    </row>
    <row r="51" spans="2:10">
      <c r="B51" s="277"/>
      <c r="C51" s="447"/>
      <c r="D51" s="447"/>
      <c r="E51" s="454"/>
      <c r="F51" s="447"/>
      <c r="G51" s="447"/>
      <c r="H51" s="278"/>
      <c r="I51" s="455"/>
    </row>
    <row r="52" spans="2:10">
      <c r="B52" s="297"/>
      <c r="C52" s="452"/>
      <c r="D52" s="449" t="s">
        <v>248</v>
      </c>
      <c r="E52" s="445" t="s">
        <v>249</v>
      </c>
      <c r="F52" s="446"/>
      <c r="G52" s="446"/>
      <c r="H52" s="285">
        <f t="shared" ref="H52" si="11">+F52*G52</f>
        <v>0</v>
      </c>
      <c r="I52" s="456"/>
    </row>
    <row r="53" spans="2:10">
      <c r="B53" s="277"/>
      <c r="C53" s="447"/>
      <c r="D53" s="447"/>
      <c r="E53" s="454"/>
      <c r="F53" s="447"/>
      <c r="G53" s="447"/>
      <c r="H53" s="278"/>
      <c r="I53" s="455"/>
      <c r="J53" s="281"/>
    </row>
    <row r="54" spans="2:10">
      <c r="B54" s="297"/>
      <c r="C54" s="452"/>
      <c r="D54" s="449" t="s">
        <v>248</v>
      </c>
      <c r="E54" s="445" t="s">
        <v>249</v>
      </c>
      <c r="F54" s="446"/>
      <c r="G54" s="446"/>
      <c r="H54" s="285">
        <f t="shared" ref="H54" si="12">+F54*G54</f>
        <v>0</v>
      </c>
      <c r="I54" s="456"/>
    </row>
    <row r="55" spans="2:10">
      <c r="B55" s="277"/>
      <c r="C55" s="447"/>
      <c r="D55" s="447"/>
      <c r="E55" s="454"/>
      <c r="F55" s="447"/>
      <c r="G55" s="447"/>
      <c r="H55" s="278"/>
      <c r="I55" s="455"/>
    </row>
    <row r="56" spans="2:10">
      <c r="B56" s="297"/>
      <c r="C56" s="452"/>
      <c r="D56" s="449" t="s">
        <v>248</v>
      </c>
      <c r="E56" s="445" t="s">
        <v>249</v>
      </c>
      <c r="F56" s="446"/>
      <c r="G56" s="446"/>
      <c r="H56" s="285">
        <f t="shared" ref="H56" si="13">+F56*G56</f>
        <v>0</v>
      </c>
      <c r="I56" s="456"/>
    </row>
    <row r="57" spans="2:10">
      <c r="B57" s="277"/>
      <c r="C57" s="447"/>
      <c r="D57" s="447"/>
      <c r="E57" s="454"/>
      <c r="F57" s="447"/>
      <c r="G57" s="447"/>
      <c r="H57" s="278"/>
      <c r="I57" s="455"/>
      <c r="J57" s="281"/>
    </row>
    <row r="58" spans="2:10">
      <c r="B58" s="297"/>
      <c r="C58" s="452"/>
      <c r="D58" s="449" t="s">
        <v>248</v>
      </c>
      <c r="E58" s="445" t="s">
        <v>249</v>
      </c>
      <c r="F58" s="446"/>
      <c r="G58" s="446"/>
      <c r="H58" s="285">
        <f t="shared" ref="H58" si="14">+F58*G58</f>
        <v>0</v>
      </c>
      <c r="I58" s="456"/>
    </row>
    <row r="59" spans="2:10">
      <c r="B59" s="277"/>
      <c r="C59" s="278"/>
      <c r="D59" s="278"/>
      <c r="E59" s="279"/>
      <c r="F59" s="278"/>
      <c r="G59" s="278"/>
      <c r="H59" s="290"/>
      <c r="I59" s="280"/>
    </row>
    <row r="60" spans="2:10">
      <c r="B60" s="282"/>
      <c r="C60" s="285"/>
      <c r="D60" s="285" t="s">
        <v>250</v>
      </c>
      <c r="E60" s="284"/>
      <c r="F60" s="285"/>
      <c r="G60" s="285"/>
      <c r="H60" s="285">
        <f>SUM(H45:H59)</f>
        <v>0</v>
      </c>
      <c r="I60" s="286"/>
    </row>
    <row r="61" spans="2:10">
      <c r="B61" s="277"/>
      <c r="C61" s="278"/>
      <c r="D61" s="278"/>
      <c r="E61" s="279"/>
      <c r="F61" s="278"/>
      <c r="G61" s="278"/>
      <c r="H61" s="290"/>
      <c r="I61" s="280"/>
    </row>
    <row r="62" spans="2:10">
      <c r="B62" s="282"/>
      <c r="C62" s="285"/>
      <c r="D62" s="285"/>
      <c r="E62" s="284"/>
      <c r="F62" s="285"/>
      <c r="G62" s="285"/>
      <c r="H62" s="285"/>
      <c r="I62" s="286"/>
    </row>
    <row r="63" spans="2:10">
      <c r="B63" s="277"/>
      <c r="C63" s="447"/>
      <c r="D63" s="447"/>
      <c r="E63" s="454"/>
      <c r="F63" s="447"/>
      <c r="G63" s="447"/>
      <c r="H63" s="278"/>
      <c r="I63" s="455"/>
      <c r="J63" s="314"/>
    </row>
    <row r="64" spans="2:10">
      <c r="B64" s="282"/>
      <c r="C64" s="452" t="s">
        <v>259</v>
      </c>
      <c r="D64" s="449" t="s">
        <v>248</v>
      </c>
      <c r="E64" s="445" t="s">
        <v>249</v>
      </c>
      <c r="F64" s="446"/>
      <c r="G64" s="446"/>
      <c r="H64" s="285">
        <f>+F64*G64</f>
        <v>0</v>
      </c>
      <c r="I64" s="458" t="s">
        <v>259</v>
      </c>
      <c r="J64" s="287"/>
    </row>
    <row r="65" spans="2:10">
      <c r="B65" s="277"/>
      <c r="C65" s="447"/>
      <c r="D65" s="447"/>
      <c r="E65" s="454"/>
      <c r="F65" s="447"/>
      <c r="G65" s="447"/>
      <c r="H65" s="278"/>
      <c r="I65" s="455"/>
      <c r="J65" s="314"/>
    </row>
    <row r="66" spans="2:10">
      <c r="B66" s="297"/>
      <c r="C66" s="452" t="s">
        <v>259</v>
      </c>
      <c r="D66" s="449" t="s">
        <v>248</v>
      </c>
      <c r="E66" s="445" t="s">
        <v>249</v>
      </c>
      <c r="F66" s="446"/>
      <c r="G66" s="446"/>
      <c r="H66" s="285">
        <f>+F66*G66</f>
        <v>0</v>
      </c>
      <c r="I66" s="456"/>
      <c r="J66" s="314"/>
    </row>
    <row r="67" spans="2:10">
      <c r="B67" s="277"/>
      <c r="C67" s="447"/>
      <c r="D67" s="447"/>
      <c r="E67" s="454"/>
      <c r="F67" s="447"/>
      <c r="G67" s="447"/>
      <c r="H67" s="278"/>
      <c r="I67" s="455"/>
      <c r="J67" s="281"/>
    </row>
    <row r="68" spans="2:10">
      <c r="B68" s="297"/>
      <c r="C68" s="452"/>
      <c r="D68" s="449" t="s">
        <v>248</v>
      </c>
      <c r="E68" s="445" t="s">
        <v>249</v>
      </c>
      <c r="F68" s="446"/>
      <c r="G68" s="446"/>
      <c r="H68" s="285">
        <f t="shared" ref="H68" si="15">+F68*G68</f>
        <v>0</v>
      </c>
      <c r="I68" s="456"/>
    </row>
    <row r="69" spans="2:10">
      <c r="B69" s="277"/>
      <c r="C69" s="447"/>
      <c r="D69" s="447"/>
      <c r="E69" s="454"/>
      <c r="F69" s="447"/>
      <c r="G69" s="447"/>
      <c r="H69" s="278"/>
      <c r="I69" s="455"/>
    </row>
    <row r="70" spans="2:10">
      <c r="B70" s="297"/>
      <c r="C70" s="452"/>
      <c r="D70" s="449" t="s">
        <v>248</v>
      </c>
      <c r="E70" s="445" t="s">
        <v>249</v>
      </c>
      <c r="F70" s="446"/>
      <c r="G70" s="446"/>
      <c r="H70" s="285">
        <f t="shared" ref="H70" si="16">+F70*G70</f>
        <v>0</v>
      </c>
      <c r="I70" s="456"/>
    </row>
    <row r="71" spans="2:10">
      <c r="B71" s="277"/>
      <c r="C71" s="447"/>
      <c r="D71" s="447"/>
      <c r="E71" s="454"/>
      <c r="F71" s="447"/>
      <c r="G71" s="447"/>
      <c r="H71" s="278"/>
      <c r="I71" s="455"/>
      <c r="J71" s="281"/>
    </row>
    <row r="72" spans="2:10">
      <c r="B72" s="297"/>
      <c r="C72" s="452"/>
      <c r="D72" s="449" t="s">
        <v>248</v>
      </c>
      <c r="E72" s="445" t="s">
        <v>249</v>
      </c>
      <c r="F72" s="446"/>
      <c r="G72" s="446"/>
      <c r="H72" s="285">
        <f t="shared" ref="H72" si="17">+F72*G72</f>
        <v>0</v>
      </c>
      <c r="I72" s="456"/>
    </row>
    <row r="73" spans="2:10">
      <c r="B73" s="277"/>
      <c r="C73" s="447"/>
      <c r="D73" s="447"/>
      <c r="E73" s="454"/>
      <c r="F73" s="447"/>
      <c r="G73" s="447"/>
      <c r="H73" s="278"/>
      <c r="I73" s="455"/>
    </row>
    <row r="74" spans="2:10">
      <c r="B74" s="297"/>
      <c r="C74" s="452"/>
      <c r="D74" s="449" t="s">
        <v>248</v>
      </c>
      <c r="E74" s="445" t="s">
        <v>249</v>
      </c>
      <c r="F74" s="446"/>
      <c r="G74" s="446"/>
      <c r="H74" s="285">
        <f t="shared" ref="H74" si="18">+F74*G74</f>
        <v>0</v>
      </c>
      <c r="I74" s="456"/>
    </row>
    <row r="75" spans="2:10">
      <c r="B75" s="277"/>
      <c r="C75" s="447"/>
      <c r="D75" s="447"/>
      <c r="E75" s="454"/>
      <c r="F75" s="447"/>
      <c r="G75" s="447"/>
      <c r="H75" s="278"/>
      <c r="I75" s="455"/>
      <c r="J75" s="281"/>
    </row>
    <row r="76" spans="2:10">
      <c r="B76" s="297"/>
      <c r="C76" s="452"/>
      <c r="D76" s="449" t="s">
        <v>248</v>
      </c>
      <c r="E76" s="445" t="s">
        <v>249</v>
      </c>
      <c r="F76" s="446"/>
      <c r="G76" s="446"/>
      <c r="H76" s="285">
        <f t="shared" ref="H76" si="19">+F76*G76</f>
        <v>0</v>
      </c>
      <c r="I76" s="456"/>
    </row>
    <row r="77" spans="2:10">
      <c r="B77" s="277"/>
      <c r="C77" s="278"/>
      <c r="D77" s="278"/>
      <c r="E77" s="279"/>
      <c r="F77" s="278"/>
      <c r="G77" s="278"/>
      <c r="H77" s="290"/>
      <c r="I77" s="280"/>
    </row>
    <row r="78" spans="2:10">
      <c r="B78" s="282"/>
      <c r="C78" s="285"/>
      <c r="D78" s="285" t="s">
        <v>250</v>
      </c>
      <c r="E78" s="284"/>
      <c r="F78" s="285"/>
      <c r="G78" s="285"/>
      <c r="H78" s="285">
        <f>SUM(H63:H77)</f>
        <v>0</v>
      </c>
      <c r="I78" s="286"/>
    </row>
    <row r="79" spans="2:10">
      <c r="B79" s="277"/>
      <c r="C79" s="278"/>
      <c r="D79" s="278"/>
      <c r="E79" s="279"/>
      <c r="F79" s="278"/>
      <c r="G79" s="278"/>
      <c r="H79" s="290"/>
      <c r="I79" s="280"/>
    </row>
    <row r="80" spans="2:10">
      <c r="B80" s="282"/>
      <c r="C80" s="285"/>
      <c r="D80" s="285"/>
      <c r="E80" s="284"/>
      <c r="F80" s="285"/>
      <c r="G80" s="285"/>
      <c r="H80" s="285"/>
      <c r="I80" s="286"/>
    </row>
    <row r="81" spans="2:10">
      <c r="B81" s="277"/>
      <c r="C81" s="447"/>
      <c r="D81" s="447"/>
      <c r="E81" s="454"/>
      <c r="F81" s="447"/>
      <c r="G81" s="447"/>
      <c r="H81" s="278"/>
      <c r="I81" s="455"/>
      <c r="J81" s="314"/>
    </row>
    <row r="82" spans="2:10">
      <c r="B82" s="282"/>
      <c r="C82" s="452" t="s">
        <v>259</v>
      </c>
      <c r="D82" s="449" t="s">
        <v>248</v>
      </c>
      <c r="E82" s="445" t="s">
        <v>249</v>
      </c>
      <c r="F82" s="446"/>
      <c r="G82" s="446"/>
      <c r="H82" s="285">
        <f>+F82*G82</f>
        <v>0</v>
      </c>
      <c r="I82" s="458" t="s">
        <v>259</v>
      </c>
      <c r="J82" s="287"/>
    </row>
    <row r="83" spans="2:10">
      <c r="B83" s="277"/>
      <c r="C83" s="447"/>
      <c r="D83" s="447"/>
      <c r="E83" s="454"/>
      <c r="F83" s="447"/>
      <c r="G83" s="447"/>
      <c r="H83" s="278"/>
      <c r="I83" s="455"/>
      <c r="J83" s="314"/>
    </row>
    <row r="84" spans="2:10">
      <c r="B84" s="297"/>
      <c r="C84" s="452" t="s">
        <v>259</v>
      </c>
      <c r="D84" s="449" t="s">
        <v>248</v>
      </c>
      <c r="E84" s="445" t="s">
        <v>249</v>
      </c>
      <c r="F84" s="446"/>
      <c r="G84" s="446"/>
      <c r="H84" s="285">
        <f>+F84*G84</f>
        <v>0</v>
      </c>
      <c r="I84" s="456"/>
      <c r="J84" s="314"/>
    </row>
    <row r="85" spans="2:10">
      <c r="B85" s="277"/>
      <c r="C85" s="447"/>
      <c r="D85" s="447"/>
      <c r="E85" s="454"/>
      <c r="F85" s="447"/>
      <c r="G85" s="447"/>
      <c r="H85" s="278"/>
      <c r="I85" s="455"/>
      <c r="J85" s="281"/>
    </row>
    <row r="86" spans="2:10">
      <c r="B86" s="297"/>
      <c r="C86" s="452"/>
      <c r="D86" s="449" t="s">
        <v>248</v>
      </c>
      <c r="E86" s="445" t="s">
        <v>249</v>
      </c>
      <c r="F86" s="446"/>
      <c r="G86" s="446"/>
      <c r="H86" s="285">
        <f t="shared" ref="H86" si="20">+F86*G86</f>
        <v>0</v>
      </c>
      <c r="I86" s="456"/>
    </row>
    <row r="87" spans="2:10">
      <c r="B87" s="277"/>
      <c r="C87" s="447"/>
      <c r="D87" s="447"/>
      <c r="E87" s="454"/>
      <c r="F87" s="447"/>
      <c r="G87" s="447"/>
      <c r="H87" s="278"/>
      <c r="I87" s="455"/>
    </row>
    <row r="88" spans="2:10">
      <c r="B88" s="297"/>
      <c r="C88" s="452"/>
      <c r="D88" s="449" t="s">
        <v>248</v>
      </c>
      <c r="E88" s="445" t="s">
        <v>249</v>
      </c>
      <c r="F88" s="446"/>
      <c r="G88" s="446"/>
      <c r="H88" s="285">
        <f t="shared" ref="H88" si="21">+F88*G88</f>
        <v>0</v>
      </c>
      <c r="I88" s="456"/>
    </row>
    <row r="89" spans="2:10">
      <c r="B89" s="277"/>
      <c r="C89" s="447"/>
      <c r="D89" s="447"/>
      <c r="E89" s="454"/>
      <c r="F89" s="447"/>
      <c r="G89" s="447"/>
      <c r="H89" s="278"/>
      <c r="I89" s="455"/>
      <c r="J89" s="281"/>
    </row>
    <row r="90" spans="2:10">
      <c r="B90" s="297"/>
      <c r="C90" s="452"/>
      <c r="D90" s="449" t="s">
        <v>248</v>
      </c>
      <c r="E90" s="445" t="s">
        <v>249</v>
      </c>
      <c r="F90" s="446"/>
      <c r="G90" s="446"/>
      <c r="H90" s="285">
        <f t="shared" ref="H90" si="22">+F90*G90</f>
        <v>0</v>
      </c>
      <c r="I90" s="456"/>
    </row>
    <row r="91" spans="2:10">
      <c r="B91" s="277"/>
      <c r="C91" s="447"/>
      <c r="D91" s="447"/>
      <c r="E91" s="454"/>
      <c r="F91" s="447"/>
      <c r="G91" s="447"/>
      <c r="H91" s="278"/>
      <c r="I91" s="455"/>
    </row>
    <row r="92" spans="2:10">
      <c r="B92" s="297"/>
      <c r="C92" s="452"/>
      <c r="D92" s="449" t="s">
        <v>248</v>
      </c>
      <c r="E92" s="445" t="s">
        <v>249</v>
      </c>
      <c r="F92" s="446"/>
      <c r="G92" s="446"/>
      <c r="H92" s="285">
        <f t="shared" ref="H92" si="23">+F92*G92</f>
        <v>0</v>
      </c>
      <c r="I92" s="456"/>
    </row>
    <row r="93" spans="2:10">
      <c r="B93" s="277"/>
      <c r="C93" s="447"/>
      <c r="D93" s="447"/>
      <c r="E93" s="454"/>
      <c r="F93" s="447"/>
      <c r="G93" s="447"/>
      <c r="H93" s="278"/>
      <c r="I93" s="455"/>
      <c r="J93" s="281"/>
    </row>
    <row r="94" spans="2:10">
      <c r="B94" s="297"/>
      <c r="C94" s="452"/>
      <c r="D94" s="449" t="s">
        <v>248</v>
      </c>
      <c r="E94" s="445" t="s">
        <v>249</v>
      </c>
      <c r="F94" s="446"/>
      <c r="G94" s="446"/>
      <c r="H94" s="285">
        <f t="shared" ref="H94" si="24">+F94*G94</f>
        <v>0</v>
      </c>
      <c r="I94" s="456"/>
    </row>
    <row r="95" spans="2:10">
      <c r="B95" s="277"/>
      <c r="C95" s="278"/>
      <c r="D95" s="278"/>
      <c r="E95" s="279"/>
      <c r="F95" s="278"/>
      <c r="G95" s="278"/>
      <c r="H95" s="290"/>
      <c r="I95" s="280"/>
    </row>
    <row r="96" spans="2:10">
      <c r="B96" s="282"/>
      <c r="C96" s="285"/>
      <c r="D96" s="285" t="s">
        <v>250</v>
      </c>
      <c r="E96" s="284"/>
      <c r="F96" s="285"/>
      <c r="G96" s="285"/>
      <c r="H96" s="285">
        <f>SUM(H81:H95)</f>
        <v>0</v>
      </c>
      <c r="I96" s="286"/>
    </row>
    <row r="97" spans="2:10">
      <c r="B97" s="277"/>
      <c r="C97" s="278"/>
      <c r="D97" s="278"/>
      <c r="E97" s="279"/>
      <c r="F97" s="278"/>
      <c r="G97" s="278"/>
      <c r="H97" s="290"/>
      <c r="I97" s="280"/>
    </row>
    <row r="98" spans="2:10">
      <c r="B98" s="282"/>
      <c r="C98" s="285"/>
      <c r="D98" s="285"/>
      <c r="E98" s="284"/>
      <c r="F98" s="285"/>
      <c r="G98" s="285"/>
      <c r="H98" s="285"/>
      <c r="I98" s="286"/>
    </row>
    <row r="99" spans="2:10">
      <c r="B99" s="277"/>
      <c r="C99" s="447"/>
      <c r="D99" s="447"/>
      <c r="E99" s="454"/>
      <c r="F99" s="447"/>
      <c r="G99" s="447"/>
      <c r="H99" s="278"/>
      <c r="I99" s="455"/>
      <c r="J99" s="314"/>
    </row>
    <row r="100" spans="2:10">
      <c r="B100" s="282"/>
      <c r="C100" s="452" t="s">
        <v>259</v>
      </c>
      <c r="D100" s="449" t="s">
        <v>248</v>
      </c>
      <c r="E100" s="445" t="s">
        <v>249</v>
      </c>
      <c r="F100" s="446"/>
      <c r="G100" s="446"/>
      <c r="H100" s="285">
        <f>+F100*G100</f>
        <v>0</v>
      </c>
      <c r="I100" s="458" t="s">
        <v>259</v>
      </c>
      <c r="J100" s="287"/>
    </row>
    <row r="101" spans="2:10">
      <c r="B101" s="277"/>
      <c r="C101" s="447"/>
      <c r="D101" s="447"/>
      <c r="E101" s="454"/>
      <c r="F101" s="447"/>
      <c r="G101" s="447"/>
      <c r="H101" s="278"/>
      <c r="I101" s="455"/>
      <c r="J101" s="314"/>
    </row>
    <row r="102" spans="2:10">
      <c r="B102" s="297"/>
      <c r="C102" s="452" t="s">
        <v>259</v>
      </c>
      <c r="D102" s="449" t="s">
        <v>248</v>
      </c>
      <c r="E102" s="445" t="s">
        <v>249</v>
      </c>
      <c r="F102" s="446"/>
      <c r="G102" s="446"/>
      <c r="H102" s="285">
        <f>+F102*G102</f>
        <v>0</v>
      </c>
      <c r="I102" s="456"/>
      <c r="J102" s="314"/>
    </row>
    <row r="103" spans="2:10">
      <c r="B103" s="277"/>
      <c r="C103" s="447"/>
      <c r="D103" s="447"/>
      <c r="E103" s="454"/>
      <c r="F103" s="447"/>
      <c r="G103" s="447"/>
      <c r="H103" s="278"/>
      <c r="I103" s="455"/>
      <c r="J103" s="281"/>
    </row>
    <row r="104" spans="2:10">
      <c r="B104" s="297"/>
      <c r="C104" s="452"/>
      <c r="D104" s="449" t="s">
        <v>248</v>
      </c>
      <c r="E104" s="445" t="s">
        <v>249</v>
      </c>
      <c r="F104" s="446"/>
      <c r="G104" s="446"/>
      <c r="H104" s="285">
        <f t="shared" ref="H104" si="25">+F104*G104</f>
        <v>0</v>
      </c>
      <c r="I104" s="456"/>
    </row>
    <row r="105" spans="2:10">
      <c r="B105" s="277"/>
      <c r="C105" s="447"/>
      <c r="D105" s="447"/>
      <c r="E105" s="454"/>
      <c r="F105" s="447"/>
      <c r="G105" s="447"/>
      <c r="H105" s="278"/>
      <c r="I105" s="455"/>
    </row>
    <row r="106" spans="2:10">
      <c r="B106" s="297"/>
      <c r="C106" s="452"/>
      <c r="D106" s="449" t="s">
        <v>248</v>
      </c>
      <c r="E106" s="445" t="s">
        <v>249</v>
      </c>
      <c r="F106" s="446"/>
      <c r="G106" s="446"/>
      <c r="H106" s="285">
        <f t="shared" ref="H106" si="26">+F106*G106</f>
        <v>0</v>
      </c>
      <c r="I106" s="456"/>
    </row>
    <row r="107" spans="2:10">
      <c r="B107" s="277"/>
      <c r="C107" s="447"/>
      <c r="D107" s="447"/>
      <c r="E107" s="454"/>
      <c r="F107" s="447"/>
      <c r="G107" s="447"/>
      <c r="H107" s="278"/>
      <c r="I107" s="455"/>
      <c r="J107" s="281"/>
    </row>
    <row r="108" spans="2:10">
      <c r="B108" s="297"/>
      <c r="C108" s="452"/>
      <c r="D108" s="449" t="s">
        <v>248</v>
      </c>
      <c r="E108" s="445" t="s">
        <v>249</v>
      </c>
      <c r="F108" s="446"/>
      <c r="G108" s="446"/>
      <c r="H108" s="285">
        <f t="shared" ref="H108" si="27">+F108*G108</f>
        <v>0</v>
      </c>
      <c r="I108" s="456"/>
    </row>
    <row r="109" spans="2:10">
      <c r="B109" s="277"/>
      <c r="C109" s="447"/>
      <c r="D109" s="447"/>
      <c r="E109" s="454"/>
      <c r="F109" s="447"/>
      <c r="G109" s="447"/>
      <c r="H109" s="278"/>
      <c r="I109" s="455"/>
    </row>
    <row r="110" spans="2:10">
      <c r="B110" s="297"/>
      <c r="C110" s="452"/>
      <c r="D110" s="449" t="s">
        <v>248</v>
      </c>
      <c r="E110" s="445" t="s">
        <v>249</v>
      </c>
      <c r="F110" s="446"/>
      <c r="G110" s="446"/>
      <c r="H110" s="285">
        <f t="shared" ref="H110" si="28">+F110*G110</f>
        <v>0</v>
      </c>
      <c r="I110" s="456"/>
    </row>
    <row r="111" spans="2:10">
      <c r="B111" s="277"/>
      <c r="C111" s="447"/>
      <c r="D111" s="447"/>
      <c r="E111" s="454"/>
      <c r="F111" s="447"/>
      <c r="G111" s="447"/>
      <c r="H111" s="278"/>
      <c r="I111" s="455"/>
      <c r="J111" s="281"/>
    </row>
    <row r="112" spans="2:10">
      <c r="B112" s="297"/>
      <c r="C112" s="452"/>
      <c r="D112" s="449" t="s">
        <v>248</v>
      </c>
      <c r="E112" s="445" t="s">
        <v>249</v>
      </c>
      <c r="F112" s="446"/>
      <c r="G112" s="446"/>
      <c r="H112" s="285">
        <f t="shared" ref="H112" si="29">+F112*G112</f>
        <v>0</v>
      </c>
      <c r="I112" s="456"/>
    </row>
    <row r="113" spans="2:10">
      <c r="B113" s="277"/>
      <c r="C113" s="278"/>
      <c r="D113" s="278"/>
      <c r="E113" s="279"/>
      <c r="F113" s="278"/>
      <c r="G113" s="278"/>
      <c r="H113" s="290"/>
      <c r="I113" s="280"/>
    </row>
    <row r="114" spans="2:10">
      <c r="B114" s="282"/>
      <c r="C114" s="285"/>
      <c r="D114" s="285" t="s">
        <v>250</v>
      </c>
      <c r="E114" s="284"/>
      <c r="F114" s="285"/>
      <c r="G114" s="285"/>
      <c r="H114" s="285">
        <f>SUM(H99:H113)</f>
        <v>0</v>
      </c>
      <c r="I114" s="286"/>
    </row>
    <row r="115" spans="2:10">
      <c r="B115" s="277"/>
      <c r="C115" s="278"/>
      <c r="D115" s="278"/>
      <c r="E115" s="279"/>
      <c r="F115" s="278"/>
      <c r="G115" s="278"/>
      <c r="H115" s="290"/>
      <c r="I115" s="280"/>
    </row>
    <row r="116" spans="2:10">
      <c r="B116" s="282"/>
      <c r="C116" s="285"/>
      <c r="D116" s="285"/>
      <c r="E116" s="284"/>
      <c r="F116" s="285"/>
      <c r="G116" s="285"/>
      <c r="H116" s="285"/>
      <c r="I116" s="286"/>
    </row>
    <row r="117" spans="2:10">
      <c r="B117" s="277"/>
      <c r="C117" s="447"/>
      <c r="D117" s="447"/>
      <c r="E117" s="454"/>
      <c r="F117" s="447"/>
      <c r="G117" s="447"/>
      <c r="H117" s="278"/>
      <c r="I117" s="455"/>
      <c r="J117" s="314"/>
    </row>
    <row r="118" spans="2:10">
      <c r="B118" s="282"/>
      <c r="C118" s="452" t="s">
        <v>259</v>
      </c>
      <c r="D118" s="449" t="s">
        <v>248</v>
      </c>
      <c r="E118" s="445" t="s">
        <v>249</v>
      </c>
      <c r="F118" s="446"/>
      <c r="G118" s="446"/>
      <c r="H118" s="285">
        <f>+F118*G118</f>
        <v>0</v>
      </c>
      <c r="I118" s="458" t="s">
        <v>259</v>
      </c>
      <c r="J118" s="287"/>
    </row>
    <row r="119" spans="2:10">
      <c r="B119" s="277"/>
      <c r="C119" s="447"/>
      <c r="D119" s="447"/>
      <c r="E119" s="454"/>
      <c r="F119" s="447"/>
      <c r="G119" s="447"/>
      <c r="H119" s="278"/>
      <c r="I119" s="455"/>
      <c r="J119" s="314"/>
    </row>
    <row r="120" spans="2:10">
      <c r="B120" s="297"/>
      <c r="C120" s="452" t="s">
        <v>259</v>
      </c>
      <c r="D120" s="449" t="s">
        <v>248</v>
      </c>
      <c r="E120" s="445" t="s">
        <v>249</v>
      </c>
      <c r="F120" s="446"/>
      <c r="G120" s="446"/>
      <c r="H120" s="285">
        <f>+F120*G120</f>
        <v>0</v>
      </c>
      <c r="I120" s="456"/>
      <c r="J120" s="314"/>
    </row>
    <row r="121" spans="2:10">
      <c r="B121" s="277"/>
      <c r="C121" s="447"/>
      <c r="D121" s="447"/>
      <c r="E121" s="454"/>
      <c r="F121" s="447"/>
      <c r="G121" s="447"/>
      <c r="H121" s="278"/>
      <c r="I121" s="455"/>
      <c r="J121" s="281"/>
    </row>
    <row r="122" spans="2:10">
      <c r="B122" s="297"/>
      <c r="C122" s="452"/>
      <c r="D122" s="449" t="s">
        <v>248</v>
      </c>
      <c r="E122" s="445" t="s">
        <v>249</v>
      </c>
      <c r="F122" s="446"/>
      <c r="G122" s="446"/>
      <c r="H122" s="285">
        <f t="shared" ref="H122" si="30">+F122*G122</f>
        <v>0</v>
      </c>
      <c r="I122" s="456"/>
    </row>
    <row r="123" spans="2:10">
      <c r="B123" s="277"/>
      <c r="C123" s="447"/>
      <c r="D123" s="447"/>
      <c r="E123" s="454"/>
      <c r="F123" s="447"/>
      <c r="G123" s="447"/>
      <c r="H123" s="278"/>
      <c r="I123" s="455"/>
    </row>
    <row r="124" spans="2:10">
      <c r="B124" s="297"/>
      <c r="C124" s="452"/>
      <c r="D124" s="449" t="s">
        <v>248</v>
      </c>
      <c r="E124" s="445" t="s">
        <v>249</v>
      </c>
      <c r="F124" s="446"/>
      <c r="G124" s="446"/>
      <c r="H124" s="285">
        <f t="shared" ref="H124" si="31">+F124*G124</f>
        <v>0</v>
      </c>
      <c r="I124" s="456"/>
    </row>
    <row r="125" spans="2:10">
      <c r="B125" s="277"/>
      <c r="C125" s="447"/>
      <c r="D125" s="447"/>
      <c r="E125" s="454"/>
      <c r="F125" s="447"/>
      <c r="G125" s="447"/>
      <c r="H125" s="278"/>
      <c r="I125" s="455"/>
      <c r="J125" s="281"/>
    </row>
    <row r="126" spans="2:10">
      <c r="B126" s="297"/>
      <c r="C126" s="452"/>
      <c r="D126" s="449" t="s">
        <v>248</v>
      </c>
      <c r="E126" s="445" t="s">
        <v>249</v>
      </c>
      <c r="F126" s="446"/>
      <c r="G126" s="446"/>
      <c r="H126" s="285">
        <f t="shared" ref="H126" si="32">+F126*G126</f>
        <v>0</v>
      </c>
      <c r="I126" s="456"/>
    </row>
    <row r="127" spans="2:10">
      <c r="B127" s="277"/>
      <c r="C127" s="447"/>
      <c r="D127" s="447"/>
      <c r="E127" s="454"/>
      <c r="F127" s="447"/>
      <c r="G127" s="447"/>
      <c r="H127" s="278"/>
      <c r="I127" s="455"/>
    </row>
    <row r="128" spans="2:10">
      <c r="B128" s="297"/>
      <c r="C128" s="452"/>
      <c r="D128" s="449" t="s">
        <v>248</v>
      </c>
      <c r="E128" s="445" t="s">
        <v>249</v>
      </c>
      <c r="F128" s="446"/>
      <c r="G128" s="446"/>
      <c r="H128" s="285">
        <f t="shared" ref="H128" si="33">+F128*G128</f>
        <v>0</v>
      </c>
      <c r="I128" s="456"/>
    </row>
    <row r="129" spans="2:10">
      <c r="B129" s="277"/>
      <c r="C129" s="447"/>
      <c r="D129" s="447"/>
      <c r="E129" s="454"/>
      <c r="F129" s="447"/>
      <c r="G129" s="447"/>
      <c r="H129" s="278"/>
      <c r="I129" s="455"/>
      <c r="J129" s="281"/>
    </row>
    <row r="130" spans="2:10">
      <c r="B130" s="297"/>
      <c r="C130" s="452"/>
      <c r="D130" s="449" t="s">
        <v>248</v>
      </c>
      <c r="E130" s="445" t="s">
        <v>249</v>
      </c>
      <c r="F130" s="446"/>
      <c r="G130" s="446"/>
      <c r="H130" s="285">
        <f t="shared" ref="H130" si="34">+F130*G130</f>
        <v>0</v>
      </c>
      <c r="I130" s="456"/>
    </row>
    <row r="131" spans="2:10">
      <c r="B131" s="277"/>
      <c r="C131" s="278"/>
      <c r="D131" s="278"/>
      <c r="E131" s="279"/>
      <c r="F131" s="278"/>
      <c r="G131" s="278"/>
      <c r="H131" s="290"/>
      <c r="I131" s="280"/>
    </row>
    <row r="132" spans="2:10">
      <c r="B132" s="282"/>
      <c r="C132" s="285"/>
      <c r="D132" s="285" t="s">
        <v>250</v>
      </c>
      <c r="E132" s="284"/>
      <c r="F132" s="285"/>
      <c r="G132" s="285"/>
      <c r="H132" s="285">
        <f>SUM(H117:H131)</f>
        <v>0</v>
      </c>
      <c r="I132" s="286"/>
    </row>
    <row r="133" spans="2:10">
      <c r="B133" s="277"/>
      <c r="C133" s="278"/>
      <c r="D133" s="278"/>
      <c r="E133" s="279"/>
      <c r="F133" s="278"/>
      <c r="G133" s="278"/>
      <c r="H133" s="290"/>
      <c r="I133" s="280"/>
    </row>
    <row r="134" spans="2:10">
      <c r="B134" s="282"/>
      <c r="C134" s="285"/>
      <c r="D134" s="285"/>
      <c r="E134" s="284"/>
      <c r="F134" s="285"/>
      <c r="G134" s="285"/>
      <c r="H134" s="285"/>
      <c r="I134" s="286"/>
    </row>
    <row r="135" spans="2:10">
      <c r="B135" s="277"/>
      <c r="C135" s="447"/>
      <c r="D135" s="447"/>
      <c r="E135" s="454"/>
      <c r="F135" s="447"/>
      <c r="G135" s="447"/>
      <c r="H135" s="278"/>
      <c r="I135" s="455"/>
      <c r="J135" s="314"/>
    </row>
    <row r="136" spans="2:10">
      <c r="B136" s="282"/>
      <c r="C136" s="452" t="s">
        <v>259</v>
      </c>
      <c r="D136" s="449" t="s">
        <v>248</v>
      </c>
      <c r="E136" s="445" t="s">
        <v>249</v>
      </c>
      <c r="F136" s="446"/>
      <c r="G136" s="446"/>
      <c r="H136" s="285">
        <f>+F136*G136</f>
        <v>0</v>
      </c>
      <c r="I136" s="458" t="s">
        <v>259</v>
      </c>
      <c r="J136" s="287"/>
    </row>
    <row r="137" spans="2:10">
      <c r="B137" s="277"/>
      <c r="C137" s="447"/>
      <c r="D137" s="447"/>
      <c r="E137" s="454"/>
      <c r="F137" s="447"/>
      <c r="G137" s="447"/>
      <c r="H137" s="278"/>
      <c r="I137" s="455"/>
      <c r="J137" s="314"/>
    </row>
    <row r="138" spans="2:10">
      <c r="B138" s="297"/>
      <c r="C138" s="452" t="s">
        <v>259</v>
      </c>
      <c r="D138" s="449" t="s">
        <v>248</v>
      </c>
      <c r="E138" s="445" t="s">
        <v>249</v>
      </c>
      <c r="F138" s="446"/>
      <c r="G138" s="446"/>
      <c r="H138" s="285">
        <f>+F138*G138</f>
        <v>0</v>
      </c>
      <c r="I138" s="456"/>
      <c r="J138" s="314"/>
    </row>
    <row r="139" spans="2:10">
      <c r="B139" s="277"/>
      <c r="C139" s="447"/>
      <c r="D139" s="447"/>
      <c r="E139" s="454"/>
      <c r="F139" s="447"/>
      <c r="G139" s="447"/>
      <c r="H139" s="278"/>
      <c r="I139" s="455"/>
      <c r="J139" s="281"/>
    </row>
    <row r="140" spans="2:10">
      <c r="B140" s="297"/>
      <c r="C140" s="452"/>
      <c r="D140" s="449" t="s">
        <v>248</v>
      </c>
      <c r="E140" s="445" t="s">
        <v>249</v>
      </c>
      <c r="F140" s="446"/>
      <c r="G140" s="446"/>
      <c r="H140" s="285">
        <f t="shared" ref="H140" si="35">+F140*G140</f>
        <v>0</v>
      </c>
      <c r="I140" s="456"/>
    </row>
    <row r="141" spans="2:10">
      <c r="B141" s="277"/>
      <c r="C141" s="447"/>
      <c r="D141" s="447"/>
      <c r="E141" s="454"/>
      <c r="F141" s="447"/>
      <c r="G141" s="447"/>
      <c r="H141" s="278"/>
      <c r="I141" s="455"/>
    </row>
    <row r="142" spans="2:10">
      <c r="B142" s="297"/>
      <c r="C142" s="452"/>
      <c r="D142" s="449" t="s">
        <v>248</v>
      </c>
      <c r="E142" s="445" t="s">
        <v>249</v>
      </c>
      <c r="F142" s="446"/>
      <c r="G142" s="446"/>
      <c r="H142" s="285">
        <f t="shared" ref="H142" si="36">+F142*G142</f>
        <v>0</v>
      </c>
      <c r="I142" s="456"/>
    </row>
    <row r="143" spans="2:10">
      <c r="B143" s="277"/>
      <c r="C143" s="447"/>
      <c r="D143" s="447"/>
      <c r="E143" s="454"/>
      <c r="F143" s="447"/>
      <c r="G143" s="447"/>
      <c r="H143" s="278"/>
      <c r="I143" s="455"/>
      <c r="J143" s="281"/>
    </row>
    <row r="144" spans="2:10">
      <c r="B144" s="297"/>
      <c r="C144" s="452"/>
      <c r="D144" s="449" t="s">
        <v>248</v>
      </c>
      <c r="E144" s="445" t="s">
        <v>249</v>
      </c>
      <c r="F144" s="446"/>
      <c r="G144" s="446"/>
      <c r="H144" s="285">
        <f t="shared" ref="H144" si="37">+F144*G144</f>
        <v>0</v>
      </c>
      <c r="I144" s="456"/>
    </row>
    <row r="145" spans="2:10">
      <c r="B145" s="277"/>
      <c r="C145" s="447"/>
      <c r="D145" s="447"/>
      <c r="E145" s="454"/>
      <c r="F145" s="447"/>
      <c r="G145" s="447"/>
      <c r="H145" s="278"/>
      <c r="I145" s="455"/>
    </row>
    <row r="146" spans="2:10">
      <c r="B146" s="297"/>
      <c r="C146" s="452"/>
      <c r="D146" s="449" t="s">
        <v>248</v>
      </c>
      <c r="E146" s="445" t="s">
        <v>249</v>
      </c>
      <c r="F146" s="446"/>
      <c r="G146" s="446"/>
      <c r="H146" s="285">
        <f t="shared" ref="H146" si="38">+F146*G146</f>
        <v>0</v>
      </c>
      <c r="I146" s="456"/>
    </row>
    <row r="147" spans="2:10">
      <c r="B147" s="277"/>
      <c r="C147" s="447"/>
      <c r="D147" s="447"/>
      <c r="E147" s="454"/>
      <c r="F147" s="447"/>
      <c r="G147" s="447"/>
      <c r="H147" s="278"/>
      <c r="I147" s="455"/>
      <c r="J147" s="281"/>
    </row>
    <row r="148" spans="2:10">
      <c r="B148" s="297"/>
      <c r="C148" s="452"/>
      <c r="D148" s="449" t="s">
        <v>248</v>
      </c>
      <c r="E148" s="445" t="s">
        <v>249</v>
      </c>
      <c r="F148" s="446"/>
      <c r="G148" s="446"/>
      <c r="H148" s="285">
        <f t="shared" ref="H148" si="39">+F148*G148</f>
        <v>0</v>
      </c>
      <c r="I148" s="456"/>
    </row>
    <row r="149" spans="2:10">
      <c r="B149" s="277"/>
      <c r="C149" s="278"/>
      <c r="D149" s="278"/>
      <c r="E149" s="279"/>
      <c r="F149" s="278"/>
      <c r="G149" s="278"/>
      <c r="H149" s="290"/>
      <c r="I149" s="280"/>
    </row>
    <row r="150" spans="2:10">
      <c r="B150" s="282"/>
      <c r="C150" s="285"/>
      <c r="D150" s="285" t="s">
        <v>250</v>
      </c>
      <c r="E150" s="284"/>
      <c r="F150" s="285"/>
      <c r="G150" s="285"/>
      <c r="H150" s="285">
        <f>SUM(H135:H149)</f>
        <v>0</v>
      </c>
      <c r="I150" s="286"/>
    </row>
    <row r="151" spans="2:10">
      <c r="B151" s="277"/>
      <c r="C151" s="278"/>
      <c r="D151" s="278"/>
      <c r="E151" s="279"/>
      <c r="F151" s="278"/>
      <c r="G151" s="278"/>
      <c r="H151" s="290"/>
      <c r="I151" s="280"/>
    </row>
    <row r="152" spans="2:10">
      <c r="B152" s="282"/>
      <c r="C152" s="285"/>
      <c r="D152" s="285"/>
      <c r="E152" s="284"/>
      <c r="F152" s="285"/>
      <c r="G152" s="285"/>
      <c r="H152" s="285"/>
      <c r="I152" s="286"/>
    </row>
    <row r="153" spans="2:10">
      <c r="B153" s="277"/>
      <c r="C153" s="395"/>
      <c r="D153" s="395"/>
      <c r="E153" s="396"/>
      <c r="F153" s="395"/>
      <c r="G153" s="395"/>
      <c r="H153" s="278"/>
      <c r="I153" s="455"/>
      <c r="J153" s="314"/>
    </row>
    <row r="154" spans="2:10">
      <c r="B154" s="282" t="s">
        <v>262</v>
      </c>
      <c r="C154" s="397"/>
      <c r="D154" s="398"/>
      <c r="E154" s="399"/>
      <c r="F154" s="400"/>
      <c r="G154" s="400"/>
      <c r="H154" s="285">
        <f>SUM(H22,H42,H60,H78,H96,H114,H132,H150)</f>
        <v>0</v>
      </c>
      <c r="I154" s="458" t="s">
        <v>259</v>
      </c>
      <c r="J154" s="287"/>
    </row>
    <row r="155" spans="2:10">
      <c r="B155" s="277"/>
      <c r="C155" s="395"/>
      <c r="D155" s="395"/>
      <c r="E155" s="396"/>
      <c r="F155" s="395"/>
      <c r="G155" s="395"/>
      <c r="H155" s="278"/>
      <c r="I155" s="280"/>
      <c r="J155" s="314"/>
    </row>
    <row r="156" spans="2:10">
      <c r="B156" s="297"/>
      <c r="C156" s="397"/>
      <c r="D156" s="398"/>
      <c r="E156" s="399"/>
      <c r="F156" s="400"/>
      <c r="G156" s="400"/>
      <c r="H156" s="285"/>
      <c r="I156" s="286"/>
      <c r="J156" s="314"/>
    </row>
    <row r="157" spans="2:10">
      <c r="B157" s="277"/>
      <c r="C157" s="395"/>
      <c r="D157" s="395"/>
      <c r="E157" s="396"/>
      <c r="F157" s="395"/>
      <c r="G157" s="395"/>
      <c r="H157" s="278"/>
      <c r="I157" s="280"/>
      <c r="J157" s="281"/>
    </row>
    <row r="158" spans="2:10">
      <c r="B158" s="297"/>
      <c r="C158" s="401"/>
      <c r="D158" s="398"/>
      <c r="E158" s="399"/>
      <c r="F158" s="400"/>
      <c r="G158" s="400"/>
      <c r="H158" s="285"/>
      <c r="I158" s="286"/>
    </row>
    <row r="159" spans="2:10">
      <c r="B159" s="277"/>
      <c r="C159" s="395"/>
      <c r="D159" s="395"/>
      <c r="E159" s="396"/>
      <c r="F159" s="395"/>
      <c r="G159" s="395"/>
      <c r="H159" s="278"/>
      <c r="I159" s="280"/>
    </row>
    <row r="160" spans="2:10">
      <c r="B160" s="297"/>
      <c r="C160" s="401"/>
      <c r="D160" s="398"/>
      <c r="E160" s="399"/>
      <c r="F160" s="400"/>
      <c r="G160" s="400"/>
      <c r="H160" s="285"/>
      <c r="I160" s="286"/>
    </row>
    <row r="161" spans="2:10">
      <c r="B161" s="277"/>
      <c r="C161" s="395"/>
      <c r="D161" s="395"/>
      <c r="E161" s="396"/>
      <c r="F161" s="395"/>
      <c r="G161" s="395"/>
      <c r="H161" s="278"/>
      <c r="I161" s="280"/>
      <c r="J161" s="281"/>
    </row>
    <row r="162" spans="2:10">
      <c r="B162" s="297"/>
      <c r="C162" s="401"/>
      <c r="D162" s="398"/>
      <c r="E162" s="399"/>
      <c r="F162" s="400"/>
      <c r="G162" s="400"/>
      <c r="H162" s="285"/>
      <c r="I162" s="286"/>
    </row>
    <row r="163" spans="2:10">
      <c r="B163" s="277"/>
      <c r="C163" s="395"/>
      <c r="D163" s="395"/>
      <c r="E163" s="396"/>
      <c r="F163" s="395"/>
      <c r="G163" s="395"/>
      <c r="H163" s="278"/>
      <c r="I163" s="280"/>
    </row>
    <row r="164" spans="2:10">
      <c r="B164" s="297"/>
      <c r="C164" s="401"/>
      <c r="D164" s="398"/>
      <c r="E164" s="399"/>
      <c r="F164" s="400"/>
      <c r="G164" s="400"/>
      <c r="H164" s="285"/>
      <c r="I164" s="286"/>
    </row>
    <row r="165" spans="2:10">
      <c r="B165" s="277"/>
      <c r="C165" s="395"/>
      <c r="D165" s="395"/>
      <c r="E165" s="396"/>
      <c r="F165" s="395"/>
      <c r="G165" s="395"/>
      <c r="H165" s="278"/>
      <c r="I165" s="280"/>
      <c r="J165" s="281"/>
    </row>
    <row r="166" spans="2:10">
      <c r="B166" s="297"/>
      <c r="C166" s="401"/>
      <c r="D166" s="398"/>
      <c r="E166" s="399"/>
      <c r="F166" s="400"/>
      <c r="G166" s="400"/>
      <c r="H166" s="285"/>
      <c r="I166" s="286"/>
    </row>
    <row r="167" spans="2:10">
      <c r="B167" s="305" t="s">
        <v>254</v>
      </c>
    </row>
  </sheetData>
  <mergeCells count="1">
    <mergeCell ref="B4:I4"/>
  </mergeCells>
  <phoneticPr fontId="19"/>
  <pageMargins left="0.78740157480314965" right="0.59055118110236227" top="0.98425196850393704" bottom="0.98425196850393704" header="0.51181102362204722" footer="0.51181102362204722"/>
  <pageSetup paperSize="9" scale="71" orientation="portrait" r:id="rId1"/>
  <headerFooter alignWithMargins="0">
    <oddFooter>- &amp;P -</oddFooter>
  </headerFooter>
  <rowBreaks count="2" manualBreakCount="2">
    <brk id="78" min="1" max="8" man="1"/>
    <brk id="152" min="1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51"/>
  <sheetViews>
    <sheetView showGridLines="0" view="pageBreakPreview" topLeftCell="A2" zoomScale="85" zoomScaleNormal="100" zoomScaleSheetLayoutView="85" workbookViewId="0">
      <selection activeCell="F10" sqref="F10"/>
    </sheetView>
  </sheetViews>
  <sheetFormatPr defaultColWidth="8" defaultRowHeight="13.5"/>
  <cols>
    <col min="1" max="3" width="2" style="3" customWidth="1"/>
    <col min="4" max="4" width="17.6640625" style="3" customWidth="1"/>
    <col min="5" max="5" width="7.44140625" style="3" bestFit="1" customWidth="1"/>
    <col min="6" max="16" width="14.77734375" style="3" customWidth="1"/>
    <col min="17" max="16384" width="8" style="3"/>
  </cols>
  <sheetData>
    <row r="1" spans="2:16" ht="18.75" customHeight="1" thickBot="1">
      <c r="B1" s="245" t="s">
        <v>173</v>
      </c>
      <c r="P1" s="12"/>
    </row>
    <row r="2" spans="2:16" ht="18" customHeight="1" thickBot="1">
      <c r="O2" s="226" t="s">
        <v>78</v>
      </c>
      <c r="P2" s="124"/>
    </row>
    <row r="3" spans="2:16" ht="8.25" customHeight="1">
      <c r="P3" s="13"/>
    </row>
    <row r="4" spans="2:16" ht="30" customHeight="1">
      <c r="B4" s="495" t="s">
        <v>203</v>
      </c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</row>
    <row r="5" spans="2:16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>
      <c r="P6" s="6" t="s">
        <v>1</v>
      </c>
    </row>
    <row r="7" spans="2:16" ht="15" customHeight="1">
      <c r="B7" s="500" t="s">
        <v>4</v>
      </c>
      <c r="C7" s="501"/>
      <c r="D7" s="501"/>
      <c r="E7" s="500" t="s">
        <v>216</v>
      </c>
      <c r="F7" s="544" t="s">
        <v>205</v>
      </c>
      <c r="G7" s="545"/>
      <c r="H7" s="545"/>
      <c r="I7" s="545"/>
      <c r="J7" s="545"/>
      <c r="K7" s="545"/>
      <c r="L7" s="545"/>
      <c r="M7" s="545"/>
      <c r="N7" s="545"/>
      <c r="O7" s="545"/>
      <c r="P7" s="546"/>
    </row>
    <row r="8" spans="2:16" ht="37.5" customHeight="1">
      <c r="B8" s="501"/>
      <c r="C8" s="501"/>
      <c r="D8" s="501"/>
      <c r="E8" s="500"/>
      <c r="F8" s="236">
        <v>12</v>
      </c>
      <c r="G8" s="236">
        <f>F8+1</f>
        <v>13</v>
      </c>
      <c r="H8" s="236">
        <f t="shared" ref="H8:P8" si="0">G8+1</f>
        <v>14</v>
      </c>
      <c r="I8" s="236">
        <f t="shared" si="0"/>
        <v>15</v>
      </c>
      <c r="J8" s="236">
        <f t="shared" si="0"/>
        <v>16</v>
      </c>
      <c r="K8" s="236">
        <f t="shared" si="0"/>
        <v>17</v>
      </c>
      <c r="L8" s="236">
        <f t="shared" si="0"/>
        <v>18</v>
      </c>
      <c r="M8" s="236">
        <f t="shared" si="0"/>
        <v>19</v>
      </c>
      <c r="N8" s="236">
        <f t="shared" si="0"/>
        <v>20</v>
      </c>
      <c r="O8" s="236">
        <f t="shared" si="0"/>
        <v>21</v>
      </c>
      <c r="P8" s="236">
        <f t="shared" si="0"/>
        <v>22</v>
      </c>
    </row>
    <row r="9" spans="2:16" ht="18" customHeight="1">
      <c r="B9" s="56" t="s">
        <v>76</v>
      </c>
      <c r="C9" s="47"/>
      <c r="D9" s="460"/>
      <c r="E9" s="462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2:16" ht="18" customHeight="1">
      <c r="B10" s="57"/>
      <c r="C10" s="496" t="s">
        <v>48</v>
      </c>
      <c r="D10" s="496"/>
      <c r="E10" s="247" t="s">
        <v>217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</row>
    <row r="11" spans="2:16" ht="18" customHeight="1">
      <c r="B11" s="58"/>
      <c r="C11" s="504" t="s">
        <v>49</v>
      </c>
      <c r="D11" s="504"/>
      <c r="E11" s="216" t="s">
        <v>218</v>
      </c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</row>
    <row r="12" spans="2:16" ht="18" customHeight="1">
      <c r="B12" s="57"/>
      <c r="C12" s="496" t="s">
        <v>359</v>
      </c>
      <c r="D12" s="496"/>
      <c r="E12" s="216" t="s">
        <v>218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</row>
    <row r="13" spans="2:16" ht="18" customHeight="1">
      <c r="B13" s="57"/>
      <c r="C13" s="496" t="s">
        <v>128</v>
      </c>
      <c r="D13" s="496"/>
      <c r="E13" s="216" t="s">
        <v>218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</row>
    <row r="14" spans="2:16" ht="18" customHeight="1">
      <c r="B14" s="57"/>
      <c r="C14" s="496" t="s">
        <v>129</v>
      </c>
      <c r="D14" s="496"/>
      <c r="E14" s="216" t="s">
        <v>218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2:16" ht="18" customHeight="1">
      <c r="B15" s="250"/>
      <c r="C15" s="248"/>
      <c r="D15" s="249"/>
      <c r="E15" s="251" t="s">
        <v>77</v>
      </c>
      <c r="F15" s="129">
        <f t="shared" ref="F15:P15" si="1">SUM(F10:F14)</f>
        <v>0</v>
      </c>
      <c r="G15" s="129">
        <f t="shared" si="1"/>
        <v>0</v>
      </c>
      <c r="H15" s="129">
        <f t="shared" si="1"/>
        <v>0</v>
      </c>
      <c r="I15" s="129">
        <f t="shared" si="1"/>
        <v>0</v>
      </c>
      <c r="J15" s="129">
        <f t="shared" si="1"/>
        <v>0</v>
      </c>
      <c r="K15" s="129">
        <f t="shared" si="1"/>
        <v>0</v>
      </c>
      <c r="L15" s="129">
        <f t="shared" si="1"/>
        <v>0</v>
      </c>
      <c r="M15" s="129">
        <f t="shared" si="1"/>
        <v>0</v>
      </c>
      <c r="N15" s="129">
        <f t="shared" si="1"/>
        <v>0</v>
      </c>
      <c r="O15" s="129">
        <f t="shared" si="1"/>
        <v>0</v>
      </c>
      <c r="P15" s="129">
        <f t="shared" si="1"/>
        <v>0</v>
      </c>
    </row>
    <row r="16" spans="2:16" ht="18" customHeight="1">
      <c r="B16" s="56" t="s">
        <v>204</v>
      </c>
      <c r="C16" s="47"/>
      <c r="D16" s="460"/>
      <c r="E16" s="462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2:16" ht="18" customHeight="1">
      <c r="B17" s="57"/>
      <c r="C17" s="496" t="s">
        <v>50</v>
      </c>
      <c r="D17" s="496"/>
      <c r="E17" s="247" t="s">
        <v>217</v>
      </c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2:16" ht="18" customHeight="1">
      <c r="B18" s="58"/>
      <c r="C18" s="496" t="s">
        <v>60</v>
      </c>
      <c r="D18" s="496"/>
      <c r="E18" s="247" t="s">
        <v>217</v>
      </c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2:16" ht="18" customHeight="1">
      <c r="B19" s="250"/>
      <c r="C19" s="248"/>
      <c r="D19" s="249"/>
      <c r="E19" s="251" t="s">
        <v>130</v>
      </c>
      <c r="F19" s="129">
        <f t="shared" ref="F19:P19" si="2">SUM(F17:F18)</f>
        <v>0</v>
      </c>
      <c r="G19" s="129">
        <f t="shared" si="2"/>
        <v>0</v>
      </c>
      <c r="H19" s="129">
        <f t="shared" si="2"/>
        <v>0</v>
      </c>
      <c r="I19" s="129">
        <f t="shared" si="2"/>
        <v>0</v>
      </c>
      <c r="J19" s="129">
        <f t="shared" si="2"/>
        <v>0</v>
      </c>
      <c r="K19" s="129">
        <f t="shared" si="2"/>
        <v>0</v>
      </c>
      <c r="L19" s="129">
        <f t="shared" si="2"/>
        <v>0</v>
      </c>
      <c r="M19" s="129">
        <f t="shared" si="2"/>
        <v>0</v>
      </c>
      <c r="N19" s="129">
        <f t="shared" si="2"/>
        <v>0</v>
      </c>
      <c r="O19" s="129">
        <f t="shared" si="2"/>
        <v>0</v>
      </c>
      <c r="P19" s="129">
        <f t="shared" si="2"/>
        <v>0</v>
      </c>
    </row>
    <row r="20" spans="2:16" ht="18" customHeight="1">
      <c r="B20" s="56" t="s">
        <v>364</v>
      </c>
      <c r="C20" s="47"/>
      <c r="D20" s="460"/>
      <c r="E20" s="461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2:16" ht="18" customHeight="1">
      <c r="B21" s="57"/>
      <c r="C21" s="496" t="s">
        <v>360</v>
      </c>
      <c r="D21" s="496"/>
      <c r="E21" s="247" t="s">
        <v>217</v>
      </c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2:16" ht="18" customHeight="1">
      <c r="B22" s="58"/>
      <c r="C22" s="496" t="s">
        <v>361</v>
      </c>
      <c r="D22" s="496"/>
      <c r="E22" s="247" t="s">
        <v>217</v>
      </c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2:16" ht="18" customHeight="1">
      <c r="B23" s="58"/>
      <c r="C23" s="496" t="s">
        <v>362</v>
      </c>
      <c r="D23" s="496"/>
      <c r="E23" s="247" t="s">
        <v>217</v>
      </c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2:16" ht="18" customHeight="1">
      <c r="B24" s="58"/>
      <c r="C24" s="496" t="s">
        <v>363</v>
      </c>
      <c r="D24" s="496"/>
      <c r="E24" s="247" t="s">
        <v>217</v>
      </c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2:16" ht="18" customHeight="1">
      <c r="B25" s="459"/>
      <c r="C25" s="248"/>
      <c r="D25" s="249"/>
      <c r="E25" s="251" t="s">
        <v>365</v>
      </c>
      <c r="F25" s="129">
        <f t="shared" ref="F25:P25" si="3">SUM(F20:F24)</f>
        <v>0</v>
      </c>
      <c r="G25" s="129">
        <f t="shared" si="3"/>
        <v>0</v>
      </c>
      <c r="H25" s="129">
        <f t="shared" si="3"/>
        <v>0</v>
      </c>
      <c r="I25" s="129">
        <f t="shared" si="3"/>
        <v>0</v>
      </c>
      <c r="J25" s="129">
        <f t="shared" si="3"/>
        <v>0</v>
      </c>
      <c r="K25" s="129">
        <f t="shared" si="3"/>
        <v>0</v>
      </c>
      <c r="L25" s="129">
        <f t="shared" si="3"/>
        <v>0</v>
      </c>
      <c r="M25" s="129">
        <f t="shared" si="3"/>
        <v>0</v>
      </c>
      <c r="N25" s="129">
        <f t="shared" si="3"/>
        <v>0</v>
      </c>
      <c r="O25" s="129">
        <f t="shared" si="3"/>
        <v>0</v>
      </c>
      <c r="P25" s="129">
        <f t="shared" si="3"/>
        <v>0</v>
      </c>
    </row>
    <row r="26" spans="2:16" ht="30" customHeight="1">
      <c r="B26" s="542" t="s">
        <v>368</v>
      </c>
      <c r="C26" s="543"/>
      <c r="D26" s="543"/>
      <c r="E26" s="543"/>
      <c r="F26" s="129">
        <f>F15+F19+F25</f>
        <v>0</v>
      </c>
      <c r="G26" s="129">
        <f t="shared" ref="G26:P26" si="4">G15+G19+G25</f>
        <v>0</v>
      </c>
      <c r="H26" s="129">
        <f t="shared" si="4"/>
        <v>0</v>
      </c>
      <c r="I26" s="129">
        <f t="shared" si="4"/>
        <v>0</v>
      </c>
      <c r="J26" s="129">
        <f t="shared" si="4"/>
        <v>0</v>
      </c>
      <c r="K26" s="129">
        <f t="shared" si="4"/>
        <v>0</v>
      </c>
      <c r="L26" s="129">
        <f t="shared" si="4"/>
        <v>0</v>
      </c>
      <c r="M26" s="129">
        <f t="shared" si="4"/>
        <v>0</v>
      </c>
      <c r="N26" s="129">
        <f t="shared" si="4"/>
        <v>0</v>
      </c>
      <c r="O26" s="129">
        <f t="shared" si="4"/>
        <v>0</v>
      </c>
      <c r="P26" s="129">
        <f t="shared" si="4"/>
        <v>0</v>
      </c>
    </row>
    <row r="27" spans="2:16" ht="20.100000000000001" customHeight="1">
      <c r="B27" s="212"/>
      <c r="C27" s="213"/>
      <c r="D27" s="213"/>
      <c r="E27" s="213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</row>
    <row r="28" spans="2:16" ht="15" customHeight="1">
      <c r="B28" s="500" t="s">
        <v>4</v>
      </c>
      <c r="C28" s="501"/>
      <c r="D28" s="501"/>
      <c r="E28" s="500" t="s">
        <v>216</v>
      </c>
      <c r="F28" s="544" t="str">
        <f>F7</f>
        <v>維持管理・運営に係る対価</v>
      </c>
      <c r="G28" s="545"/>
      <c r="H28" s="545"/>
      <c r="I28" s="545"/>
      <c r="J28" s="545"/>
      <c r="K28" s="545"/>
      <c r="L28" s="545"/>
      <c r="M28" s="545"/>
      <c r="N28" s="546"/>
      <c r="O28" s="502" t="s">
        <v>0</v>
      </c>
      <c r="P28" s="547" t="s">
        <v>98</v>
      </c>
    </row>
    <row r="29" spans="2:16" ht="37.5" customHeight="1">
      <c r="B29" s="501"/>
      <c r="C29" s="501"/>
      <c r="D29" s="501"/>
      <c r="E29" s="500"/>
      <c r="F29" s="236">
        <f>P8+1</f>
        <v>23</v>
      </c>
      <c r="G29" s="236">
        <f t="shared" ref="G29:N29" si="5">F29+1</f>
        <v>24</v>
      </c>
      <c r="H29" s="236">
        <f t="shared" si="5"/>
        <v>25</v>
      </c>
      <c r="I29" s="236">
        <f t="shared" si="5"/>
        <v>26</v>
      </c>
      <c r="J29" s="236">
        <f t="shared" si="5"/>
        <v>27</v>
      </c>
      <c r="K29" s="236">
        <f t="shared" si="5"/>
        <v>28</v>
      </c>
      <c r="L29" s="236">
        <f t="shared" si="5"/>
        <v>29</v>
      </c>
      <c r="M29" s="236">
        <f t="shared" si="5"/>
        <v>30</v>
      </c>
      <c r="N29" s="236">
        <f t="shared" si="5"/>
        <v>31</v>
      </c>
      <c r="O29" s="502"/>
      <c r="P29" s="548"/>
    </row>
    <row r="30" spans="2:16" ht="18" customHeight="1">
      <c r="B30" s="56" t="s">
        <v>76</v>
      </c>
      <c r="C30" s="47"/>
      <c r="D30" s="460"/>
      <c r="E30" s="462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/>
    </row>
    <row r="31" spans="2:16" ht="18" customHeight="1">
      <c r="B31" s="57"/>
      <c r="C31" s="496" t="s">
        <v>48</v>
      </c>
      <c r="D31" s="496"/>
      <c r="E31" s="247" t="s">
        <v>217</v>
      </c>
      <c r="F31" s="128"/>
      <c r="G31" s="128"/>
      <c r="H31" s="128"/>
      <c r="I31" s="128"/>
      <c r="J31" s="128"/>
      <c r="K31" s="128"/>
      <c r="L31" s="128"/>
      <c r="M31" s="128"/>
      <c r="N31" s="128"/>
      <c r="O31" s="129">
        <f>SUM(F10:P10,F31:N31)</f>
        <v>0</v>
      </c>
      <c r="P31" s="50">
        <f>INT(O31/20)</f>
        <v>0</v>
      </c>
    </row>
    <row r="32" spans="2:16" ht="18" customHeight="1">
      <c r="B32" s="58"/>
      <c r="C32" s="504" t="s">
        <v>49</v>
      </c>
      <c r="D32" s="504"/>
      <c r="E32" s="216" t="s">
        <v>218</v>
      </c>
      <c r="F32" s="128"/>
      <c r="G32" s="128"/>
      <c r="H32" s="128"/>
      <c r="I32" s="128"/>
      <c r="J32" s="128"/>
      <c r="K32" s="128"/>
      <c r="L32" s="128"/>
      <c r="M32" s="128"/>
      <c r="N32" s="128"/>
      <c r="O32" s="129">
        <f>SUM(F11:P11,F32:N32)</f>
        <v>0</v>
      </c>
      <c r="P32" s="50">
        <f t="shared" ref="P32:P46" si="6">INT(O32/20)</f>
        <v>0</v>
      </c>
    </row>
    <row r="33" spans="2:16" ht="18" customHeight="1">
      <c r="B33" s="57"/>
      <c r="C33" s="496" t="s">
        <v>359</v>
      </c>
      <c r="D33" s="496"/>
      <c r="E33" s="216" t="s">
        <v>218</v>
      </c>
      <c r="F33" s="128"/>
      <c r="G33" s="128"/>
      <c r="H33" s="128"/>
      <c r="I33" s="128"/>
      <c r="J33" s="128"/>
      <c r="K33" s="128"/>
      <c r="L33" s="128"/>
      <c r="M33" s="128"/>
      <c r="N33" s="128"/>
      <c r="O33" s="129">
        <f>SUM(F12:P12,F33:N33)</f>
        <v>0</v>
      </c>
      <c r="P33" s="50">
        <f t="shared" si="6"/>
        <v>0</v>
      </c>
    </row>
    <row r="34" spans="2:16" ht="18" customHeight="1">
      <c r="B34" s="57"/>
      <c r="C34" s="496" t="s">
        <v>128</v>
      </c>
      <c r="D34" s="496"/>
      <c r="E34" s="216" t="s">
        <v>218</v>
      </c>
      <c r="F34" s="128"/>
      <c r="G34" s="128"/>
      <c r="H34" s="128"/>
      <c r="I34" s="128"/>
      <c r="J34" s="128"/>
      <c r="K34" s="128"/>
      <c r="L34" s="128"/>
      <c r="M34" s="128"/>
      <c r="N34" s="128"/>
      <c r="O34" s="129">
        <f>SUM(F13:P13,F34:N34)</f>
        <v>0</v>
      </c>
      <c r="P34" s="50">
        <f t="shared" si="6"/>
        <v>0</v>
      </c>
    </row>
    <row r="35" spans="2:16" ht="18" customHeight="1">
      <c r="B35" s="57"/>
      <c r="C35" s="496" t="s">
        <v>129</v>
      </c>
      <c r="D35" s="496"/>
      <c r="E35" s="216" t="s">
        <v>218</v>
      </c>
      <c r="F35" s="128"/>
      <c r="G35" s="128"/>
      <c r="H35" s="128"/>
      <c r="I35" s="128"/>
      <c r="J35" s="128"/>
      <c r="K35" s="128"/>
      <c r="L35" s="128"/>
      <c r="M35" s="128"/>
      <c r="N35" s="128"/>
      <c r="O35" s="129">
        <f>SUM(F14:P14,F35:N35)</f>
        <v>0</v>
      </c>
      <c r="P35" s="50">
        <f t="shared" si="6"/>
        <v>0</v>
      </c>
    </row>
    <row r="36" spans="2:16" ht="18" customHeight="1">
      <c r="B36" s="250"/>
      <c r="C36" s="248"/>
      <c r="D36" s="249"/>
      <c r="E36" s="249"/>
      <c r="F36" s="129">
        <f t="shared" ref="F36:O36" si="7">SUM(F31:F35)</f>
        <v>0</v>
      </c>
      <c r="G36" s="129">
        <f t="shared" si="7"/>
        <v>0</v>
      </c>
      <c r="H36" s="129">
        <f t="shared" si="7"/>
        <v>0</v>
      </c>
      <c r="I36" s="129">
        <f t="shared" si="7"/>
        <v>0</v>
      </c>
      <c r="J36" s="129">
        <f t="shared" si="7"/>
        <v>0</v>
      </c>
      <c r="K36" s="129">
        <f t="shared" si="7"/>
        <v>0</v>
      </c>
      <c r="L36" s="129">
        <f t="shared" si="7"/>
        <v>0</v>
      </c>
      <c r="M36" s="129">
        <f t="shared" si="7"/>
        <v>0</v>
      </c>
      <c r="N36" s="129">
        <f t="shared" si="7"/>
        <v>0</v>
      </c>
      <c r="O36" s="129">
        <f t="shared" si="7"/>
        <v>0</v>
      </c>
      <c r="P36" s="50">
        <f t="shared" si="6"/>
        <v>0</v>
      </c>
    </row>
    <row r="37" spans="2:16" ht="18" customHeight="1">
      <c r="B37" s="56" t="s">
        <v>204</v>
      </c>
      <c r="C37" s="47"/>
      <c r="D37" s="460"/>
      <c r="E37" s="462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51"/>
    </row>
    <row r="38" spans="2:16" ht="18" customHeight="1">
      <c r="B38" s="57"/>
      <c r="C38" s="496" t="s">
        <v>50</v>
      </c>
      <c r="D38" s="496"/>
      <c r="E38" s="247" t="s">
        <v>217</v>
      </c>
      <c r="F38" s="128"/>
      <c r="G38" s="128"/>
      <c r="H38" s="128"/>
      <c r="I38" s="128"/>
      <c r="J38" s="128"/>
      <c r="K38" s="128"/>
      <c r="L38" s="128"/>
      <c r="M38" s="128"/>
      <c r="N38" s="128"/>
      <c r="O38" s="129">
        <f>SUM(F17:P17,F38:N38)</f>
        <v>0</v>
      </c>
      <c r="P38" s="50">
        <f t="shared" si="6"/>
        <v>0</v>
      </c>
    </row>
    <row r="39" spans="2:16" ht="18" customHeight="1">
      <c r="B39" s="58"/>
      <c r="C39" s="496" t="s">
        <v>60</v>
      </c>
      <c r="D39" s="496"/>
      <c r="E39" s="247" t="s">
        <v>217</v>
      </c>
      <c r="F39" s="128"/>
      <c r="G39" s="128"/>
      <c r="H39" s="128"/>
      <c r="I39" s="128"/>
      <c r="J39" s="128"/>
      <c r="K39" s="128"/>
      <c r="L39" s="128"/>
      <c r="M39" s="128"/>
      <c r="N39" s="128"/>
      <c r="O39" s="129">
        <f>SUM(F18:P18,F39:N39)</f>
        <v>0</v>
      </c>
      <c r="P39" s="50">
        <f t="shared" si="6"/>
        <v>0</v>
      </c>
    </row>
    <row r="40" spans="2:16" ht="18" customHeight="1">
      <c r="B40" s="250"/>
      <c r="C40" s="248"/>
      <c r="D40" s="249"/>
      <c r="E40" s="249"/>
      <c r="F40" s="129">
        <f t="shared" ref="F40:N40" si="8">SUM(F38:F39)</f>
        <v>0</v>
      </c>
      <c r="G40" s="129">
        <f t="shared" si="8"/>
        <v>0</v>
      </c>
      <c r="H40" s="129">
        <f t="shared" si="8"/>
        <v>0</v>
      </c>
      <c r="I40" s="129">
        <f t="shared" si="8"/>
        <v>0</v>
      </c>
      <c r="J40" s="129">
        <f t="shared" si="8"/>
        <v>0</v>
      </c>
      <c r="K40" s="129">
        <f t="shared" si="8"/>
        <v>0</v>
      </c>
      <c r="L40" s="129">
        <f t="shared" si="8"/>
        <v>0</v>
      </c>
      <c r="M40" s="129">
        <f t="shared" si="8"/>
        <v>0</v>
      </c>
      <c r="N40" s="129">
        <f t="shared" si="8"/>
        <v>0</v>
      </c>
      <c r="O40" s="129">
        <f>SUM(F19:P19,F40:N40)</f>
        <v>0</v>
      </c>
      <c r="P40" s="50">
        <f t="shared" si="6"/>
        <v>0</v>
      </c>
    </row>
    <row r="41" spans="2:16" ht="18" customHeight="1">
      <c r="B41" s="56" t="s">
        <v>364</v>
      </c>
      <c r="C41" s="47"/>
      <c r="D41" s="460"/>
      <c r="E41" s="461"/>
      <c r="F41" s="128"/>
      <c r="G41" s="128"/>
      <c r="H41" s="128"/>
      <c r="I41" s="128"/>
      <c r="J41" s="128"/>
      <c r="K41" s="128"/>
      <c r="L41" s="128"/>
      <c r="M41" s="128"/>
      <c r="N41" s="128"/>
      <c r="O41" s="129">
        <f t="shared" ref="O41:O45" si="9">SUM(F20:P20,F41:N41)</f>
        <v>0</v>
      </c>
      <c r="P41" s="50">
        <f t="shared" si="6"/>
        <v>0</v>
      </c>
    </row>
    <row r="42" spans="2:16" ht="18" customHeight="1">
      <c r="B42" s="57"/>
      <c r="C42" s="496" t="s">
        <v>360</v>
      </c>
      <c r="D42" s="496"/>
      <c r="E42" s="247" t="s">
        <v>217</v>
      </c>
      <c r="F42" s="128"/>
      <c r="G42" s="128"/>
      <c r="H42" s="128"/>
      <c r="I42" s="128"/>
      <c r="J42" s="128"/>
      <c r="K42" s="128"/>
      <c r="L42" s="128"/>
      <c r="M42" s="128"/>
      <c r="N42" s="128"/>
      <c r="O42" s="129">
        <f t="shared" si="9"/>
        <v>0</v>
      </c>
      <c r="P42" s="50">
        <f t="shared" si="6"/>
        <v>0</v>
      </c>
    </row>
    <row r="43" spans="2:16" ht="18" customHeight="1">
      <c r="B43" s="58"/>
      <c r="C43" s="496" t="s">
        <v>361</v>
      </c>
      <c r="D43" s="496"/>
      <c r="E43" s="247" t="s">
        <v>217</v>
      </c>
      <c r="F43" s="128"/>
      <c r="G43" s="128"/>
      <c r="H43" s="128"/>
      <c r="I43" s="128"/>
      <c r="J43" s="128"/>
      <c r="K43" s="128"/>
      <c r="L43" s="128"/>
      <c r="M43" s="128"/>
      <c r="N43" s="128"/>
      <c r="O43" s="129">
        <f t="shared" si="9"/>
        <v>0</v>
      </c>
      <c r="P43" s="50">
        <f t="shared" si="6"/>
        <v>0</v>
      </c>
    </row>
    <row r="44" spans="2:16" ht="18" customHeight="1">
      <c r="B44" s="58"/>
      <c r="C44" s="496" t="s">
        <v>362</v>
      </c>
      <c r="D44" s="496"/>
      <c r="E44" s="247" t="s">
        <v>217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29">
        <f t="shared" si="9"/>
        <v>0</v>
      </c>
      <c r="P44" s="50">
        <f t="shared" si="6"/>
        <v>0</v>
      </c>
    </row>
    <row r="45" spans="2:16" ht="18" customHeight="1">
      <c r="B45" s="58"/>
      <c r="C45" s="496" t="s">
        <v>363</v>
      </c>
      <c r="D45" s="496"/>
      <c r="E45" s="247" t="s">
        <v>217</v>
      </c>
      <c r="F45" s="128"/>
      <c r="G45" s="128"/>
      <c r="H45" s="128"/>
      <c r="I45" s="128"/>
      <c r="J45" s="128"/>
      <c r="K45" s="128"/>
      <c r="L45" s="128"/>
      <c r="M45" s="128"/>
      <c r="N45" s="128"/>
      <c r="O45" s="129">
        <f t="shared" si="9"/>
        <v>0</v>
      </c>
      <c r="P45" s="50">
        <f t="shared" si="6"/>
        <v>0</v>
      </c>
    </row>
    <row r="46" spans="2:16" ht="18" customHeight="1">
      <c r="B46" s="459"/>
      <c r="C46" s="248"/>
      <c r="D46" s="249"/>
      <c r="E46" s="251" t="s">
        <v>365</v>
      </c>
      <c r="F46" s="129">
        <f t="shared" ref="F46:O46" si="10">SUM(F41:F45)</f>
        <v>0</v>
      </c>
      <c r="G46" s="129">
        <f t="shared" si="10"/>
        <v>0</v>
      </c>
      <c r="H46" s="129">
        <f t="shared" si="10"/>
        <v>0</v>
      </c>
      <c r="I46" s="129">
        <f t="shared" si="10"/>
        <v>0</v>
      </c>
      <c r="J46" s="129">
        <f t="shared" si="10"/>
        <v>0</v>
      </c>
      <c r="K46" s="129">
        <f t="shared" si="10"/>
        <v>0</v>
      </c>
      <c r="L46" s="129">
        <f t="shared" si="10"/>
        <v>0</v>
      </c>
      <c r="M46" s="129">
        <f t="shared" si="10"/>
        <v>0</v>
      </c>
      <c r="N46" s="129">
        <f t="shared" si="10"/>
        <v>0</v>
      </c>
      <c r="O46" s="129">
        <f t="shared" si="10"/>
        <v>0</v>
      </c>
      <c r="P46" s="50">
        <f t="shared" si="6"/>
        <v>0</v>
      </c>
    </row>
    <row r="47" spans="2:16" ht="30" customHeight="1">
      <c r="B47" s="542" t="s">
        <v>368</v>
      </c>
      <c r="C47" s="543"/>
      <c r="D47" s="543"/>
      <c r="E47" s="543"/>
      <c r="F47" s="129">
        <f>F36+F40+F46</f>
        <v>0</v>
      </c>
      <c r="G47" s="129">
        <f t="shared" ref="G47:N47" si="11">G36+G40+G46</f>
        <v>0</v>
      </c>
      <c r="H47" s="129">
        <f t="shared" si="11"/>
        <v>0</v>
      </c>
      <c r="I47" s="129">
        <f t="shared" si="11"/>
        <v>0</v>
      </c>
      <c r="J47" s="129">
        <f t="shared" si="11"/>
        <v>0</v>
      </c>
      <c r="K47" s="129">
        <f t="shared" si="11"/>
        <v>0</v>
      </c>
      <c r="L47" s="129">
        <f t="shared" si="11"/>
        <v>0</v>
      </c>
      <c r="M47" s="129">
        <f t="shared" si="11"/>
        <v>0</v>
      </c>
      <c r="N47" s="129">
        <f t="shared" si="11"/>
        <v>0</v>
      </c>
      <c r="O47" s="129">
        <f t="shared" ref="O47" si="12">O36+O40+O46</f>
        <v>0</v>
      </c>
      <c r="P47" s="129">
        <f t="shared" ref="P47" si="13">P36+P40+P46</f>
        <v>0</v>
      </c>
    </row>
    <row r="48" spans="2:16" ht="15.6" customHeight="1">
      <c r="B48" s="7" t="s">
        <v>3</v>
      </c>
      <c r="C48" s="463" t="s">
        <v>366</v>
      </c>
      <c r="D48" s="213"/>
      <c r="E48" s="213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52"/>
    </row>
    <row r="49" spans="2:3" s="1" customFormat="1" ht="15.6" customHeight="1">
      <c r="B49" s="7" t="s">
        <v>3</v>
      </c>
      <c r="C49" s="8" t="s">
        <v>367</v>
      </c>
    </row>
    <row r="50" spans="2:3" s="1" customFormat="1" ht="15.6" customHeight="1">
      <c r="B50" s="125" t="s">
        <v>84</v>
      </c>
      <c r="C50" s="1" t="s">
        <v>214</v>
      </c>
    </row>
    <row r="51" spans="2:3" ht="15" customHeight="1">
      <c r="B51" s="9"/>
      <c r="C51" s="1"/>
    </row>
  </sheetData>
  <mergeCells count="33">
    <mergeCell ref="C42:D42"/>
    <mergeCell ref="C43:D43"/>
    <mergeCell ref="C44:D44"/>
    <mergeCell ref="C45:D45"/>
    <mergeCell ref="C18:D18"/>
    <mergeCell ref="C13:D13"/>
    <mergeCell ref="B7:D8"/>
    <mergeCell ref="O28:O29"/>
    <mergeCell ref="E28:E29"/>
    <mergeCell ref="B26:E26"/>
    <mergeCell ref="C17:D17"/>
    <mergeCell ref="C21:D21"/>
    <mergeCell ref="C22:D22"/>
    <mergeCell ref="C23:D23"/>
    <mergeCell ref="C24:D24"/>
    <mergeCell ref="C14:D14"/>
    <mergeCell ref="E7:E8"/>
    <mergeCell ref="B4:P4"/>
    <mergeCell ref="B47:E47"/>
    <mergeCell ref="B28:D29"/>
    <mergeCell ref="F28:N28"/>
    <mergeCell ref="C39:D39"/>
    <mergeCell ref="C38:D38"/>
    <mergeCell ref="C34:D34"/>
    <mergeCell ref="C35:D35"/>
    <mergeCell ref="P28:P29"/>
    <mergeCell ref="C31:D31"/>
    <mergeCell ref="C32:D32"/>
    <mergeCell ref="C33:D33"/>
    <mergeCell ref="F7:P7"/>
    <mergeCell ref="C10:D10"/>
    <mergeCell ref="C11:D11"/>
    <mergeCell ref="C12:D12"/>
  </mergeCells>
  <phoneticPr fontId="7"/>
  <printOptions horizontalCentered="1"/>
  <pageMargins left="0.39370078740157483" right="0.39370078740157483" top="0.70866141732283472" bottom="0.51181102362204722" header="0.51181102362204722" footer="0.51181102362204722"/>
  <pageSetup paperSize="8" scale="8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1"/>
  <sheetViews>
    <sheetView showGridLines="0" view="pageBreakPreview" zoomScale="70" zoomScaleNormal="70" zoomScaleSheetLayoutView="70" zoomScalePageLayoutView="70" workbookViewId="0">
      <selection activeCell="B9" sqref="B9:B10"/>
    </sheetView>
  </sheetViews>
  <sheetFormatPr defaultColWidth="8.88671875" defaultRowHeight="30" customHeight="1"/>
  <cols>
    <col min="1" max="1" width="1.5546875" style="90" customWidth="1"/>
    <col min="2" max="2" width="18.21875" style="91" customWidth="1"/>
    <col min="3" max="3" width="11.21875" style="91" customWidth="1"/>
    <col min="4" max="4" width="4.44140625" style="91" customWidth="1"/>
    <col min="5" max="24" width="6.77734375" style="90" customWidth="1"/>
    <col min="25" max="25" width="9" style="90" customWidth="1"/>
    <col min="26" max="26" width="1.77734375" style="90" customWidth="1"/>
    <col min="27" max="16384" width="8.88671875" style="90"/>
  </cols>
  <sheetData>
    <row r="1" spans="1:25" s="36" customFormat="1" ht="24" customHeight="1" thickBot="1">
      <c r="B1" s="242" t="s">
        <v>174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88"/>
    </row>
    <row r="2" spans="1:25" s="36" customFormat="1" ht="24" customHeight="1" thickBot="1">
      <c r="B2" s="495"/>
      <c r="C2" s="495"/>
      <c r="D2" s="495"/>
      <c r="E2" s="495"/>
      <c r="F2" s="3"/>
      <c r="G2" s="3"/>
      <c r="V2" s="564" t="s">
        <v>78</v>
      </c>
      <c r="W2" s="565"/>
      <c r="X2" s="566"/>
      <c r="Y2" s="567"/>
    </row>
    <row r="3" spans="1:25" s="36" customFormat="1" ht="24" customHeight="1">
      <c r="B3" s="495" t="s">
        <v>203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</row>
    <row r="4" spans="1:25" s="2" customFormat="1" ht="18.75" customHeight="1">
      <c r="B4" s="11" t="s">
        <v>76</v>
      </c>
      <c r="C4" s="5"/>
      <c r="D4" s="5"/>
      <c r="E4" s="5"/>
    </row>
    <row r="5" spans="1:25" s="2" customFormat="1" ht="18.75" customHeight="1">
      <c r="B5" s="11" t="s">
        <v>274</v>
      </c>
      <c r="C5" s="5"/>
      <c r="D5" s="5"/>
      <c r="E5" s="5"/>
      <c r="Y5" s="46"/>
    </row>
    <row r="6" spans="1:25" s="2" customFormat="1" ht="15" customHeight="1">
      <c r="B6" s="11"/>
      <c r="C6" s="5"/>
      <c r="D6" s="5"/>
      <c r="E6" s="5"/>
      <c r="Y6" s="46" t="s">
        <v>1</v>
      </c>
    </row>
    <row r="7" spans="1:25" ht="15.95" customHeight="1">
      <c r="A7" s="89"/>
      <c r="B7" s="568" t="s">
        <v>51</v>
      </c>
      <c r="C7" s="570" t="s">
        <v>337</v>
      </c>
      <c r="D7" s="572" t="s">
        <v>105</v>
      </c>
      <c r="E7" s="573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574"/>
      <c r="V7" s="574"/>
      <c r="W7" s="574"/>
      <c r="X7" s="574"/>
      <c r="Y7" s="570" t="s">
        <v>52</v>
      </c>
    </row>
    <row r="8" spans="1:25" s="91" customFormat="1" ht="30" customHeight="1">
      <c r="B8" s="569"/>
      <c r="C8" s="571"/>
      <c r="D8" s="92" t="s">
        <v>53</v>
      </c>
      <c r="E8" s="237" t="s">
        <v>113</v>
      </c>
      <c r="F8" s="237" t="s">
        <v>114</v>
      </c>
      <c r="G8" s="237" t="s">
        <v>115</v>
      </c>
      <c r="H8" s="237" t="s">
        <v>116</v>
      </c>
      <c r="I8" s="237" t="s">
        <v>117</v>
      </c>
      <c r="J8" s="237" t="s">
        <v>118</v>
      </c>
      <c r="K8" s="237" t="s">
        <v>119</v>
      </c>
      <c r="L8" s="237" t="s">
        <v>120</v>
      </c>
      <c r="M8" s="237" t="s">
        <v>121</v>
      </c>
      <c r="N8" s="237" t="s">
        <v>122</v>
      </c>
      <c r="O8" s="237" t="s">
        <v>123</v>
      </c>
      <c r="P8" s="237" t="s">
        <v>124</v>
      </c>
      <c r="Q8" s="237" t="s">
        <v>125</v>
      </c>
      <c r="R8" s="237" t="s">
        <v>126</v>
      </c>
      <c r="S8" s="237" t="s">
        <v>127</v>
      </c>
      <c r="T8" s="237" t="s">
        <v>136</v>
      </c>
      <c r="U8" s="237" t="s">
        <v>137</v>
      </c>
      <c r="V8" s="237" t="s">
        <v>138</v>
      </c>
      <c r="W8" s="237" t="s">
        <v>139</v>
      </c>
      <c r="X8" s="237" t="s">
        <v>140</v>
      </c>
      <c r="Y8" s="575"/>
    </row>
    <row r="9" spans="1:25" ht="21" customHeight="1">
      <c r="A9" s="93"/>
      <c r="B9" s="576"/>
      <c r="C9" s="577"/>
      <c r="D9" s="94" t="s">
        <v>54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30">
        <f>SUM(E9:X9)</f>
        <v>0</v>
      </c>
    </row>
    <row r="10" spans="1:25" ht="21" customHeight="1">
      <c r="A10" s="95"/>
      <c r="B10" s="556"/>
      <c r="C10" s="558"/>
      <c r="D10" s="96" t="s">
        <v>63</v>
      </c>
      <c r="E10" s="131">
        <f>INT($C9*E9)</f>
        <v>0</v>
      </c>
      <c r="F10" s="131">
        <f t="shared" ref="F10:X10" si="0">INT($C9*F9)</f>
        <v>0</v>
      </c>
      <c r="G10" s="131">
        <f t="shared" si="0"/>
        <v>0</v>
      </c>
      <c r="H10" s="131">
        <f t="shared" si="0"/>
        <v>0</v>
      </c>
      <c r="I10" s="131">
        <f>INT($C9*I9)</f>
        <v>0</v>
      </c>
      <c r="J10" s="131">
        <f t="shared" si="0"/>
        <v>0</v>
      </c>
      <c r="K10" s="131">
        <f t="shared" si="0"/>
        <v>0</v>
      </c>
      <c r="L10" s="131">
        <f t="shared" si="0"/>
        <v>0</v>
      </c>
      <c r="M10" s="131">
        <f t="shared" si="0"/>
        <v>0</v>
      </c>
      <c r="N10" s="131">
        <f t="shared" si="0"/>
        <v>0</v>
      </c>
      <c r="O10" s="131">
        <f t="shared" si="0"/>
        <v>0</v>
      </c>
      <c r="P10" s="131">
        <f t="shared" si="0"/>
        <v>0</v>
      </c>
      <c r="Q10" s="131">
        <f t="shared" si="0"/>
        <v>0</v>
      </c>
      <c r="R10" s="131">
        <f t="shared" si="0"/>
        <v>0</v>
      </c>
      <c r="S10" s="131">
        <f t="shared" si="0"/>
        <v>0</v>
      </c>
      <c r="T10" s="131">
        <f t="shared" si="0"/>
        <v>0</v>
      </c>
      <c r="U10" s="131">
        <f t="shared" si="0"/>
        <v>0</v>
      </c>
      <c r="V10" s="131">
        <f t="shared" si="0"/>
        <v>0</v>
      </c>
      <c r="W10" s="131">
        <f t="shared" si="0"/>
        <v>0</v>
      </c>
      <c r="X10" s="131">
        <f t="shared" si="0"/>
        <v>0</v>
      </c>
      <c r="Y10" s="132">
        <f>SUM(E10:X10)</f>
        <v>0</v>
      </c>
    </row>
    <row r="11" spans="1:25" ht="21" customHeight="1">
      <c r="A11" s="238"/>
      <c r="B11" s="562"/>
      <c r="C11" s="553"/>
      <c r="D11" s="97" t="s">
        <v>54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2">
        <f>SUM(E11:X11)</f>
        <v>0</v>
      </c>
    </row>
    <row r="12" spans="1:25" ht="21" customHeight="1">
      <c r="B12" s="563"/>
      <c r="C12" s="554"/>
      <c r="D12" s="97" t="s">
        <v>63</v>
      </c>
      <c r="E12" s="131">
        <f>INT($C11*E11)</f>
        <v>0</v>
      </c>
      <c r="F12" s="131">
        <f t="shared" ref="F12" si="1">INT($C11*F11)</f>
        <v>0</v>
      </c>
      <c r="G12" s="131">
        <f t="shared" ref="G12" si="2">INT($C11*G11)</f>
        <v>0</v>
      </c>
      <c r="H12" s="131">
        <f t="shared" ref="H12" si="3">INT($C11*H11)</f>
        <v>0</v>
      </c>
      <c r="I12" s="131">
        <f>INT($C11*I11)</f>
        <v>0</v>
      </c>
      <c r="J12" s="131">
        <f t="shared" ref="J12" si="4">INT($C11*J11)</f>
        <v>0</v>
      </c>
      <c r="K12" s="131">
        <f t="shared" ref="K12" si="5">INT($C11*K11)</f>
        <v>0</v>
      </c>
      <c r="L12" s="131">
        <f t="shared" ref="L12" si="6">INT($C11*L11)</f>
        <v>0</v>
      </c>
      <c r="M12" s="131">
        <f t="shared" ref="M12" si="7">INT($C11*M11)</f>
        <v>0</v>
      </c>
      <c r="N12" s="131">
        <f t="shared" ref="N12" si="8">INT($C11*N11)</f>
        <v>0</v>
      </c>
      <c r="O12" s="131">
        <f t="shared" ref="O12" si="9">INT($C11*O11)</f>
        <v>0</v>
      </c>
      <c r="P12" s="131">
        <f t="shared" ref="P12" si="10">INT($C11*P11)</f>
        <v>0</v>
      </c>
      <c r="Q12" s="131">
        <f t="shared" ref="Q12" si="11">INT($C11*Q11)</f>
        <v>0</v>
      </c>
      <c r="R12" s="131">
        <f t="shared" ref="R12" si="12">INT($C11*R11)</f>
        <v>0</v>
      </c>
      <c r="S12" s="131">
        <f t="shared" ref="S12" si="13">INT($C11*S11)</f>
        <v>0</v>
      </c>
      <c r="T12" s="131">
        <f t="shared" ref="T12" si="14">INT($C11*T11)</f>
        <v>0</v>
      </c>
      <c r="U12" s="131">
        <f t="shared" ref="U12" si="15">INT($C11*U11)</f>
        <v>0</v>
      </c>
      <c r="V12" s="131">
        <f t="shared" ref="V12" si="16">INT($C11*V11)</f>
        <v>0</v>
      </c>
      <c r="W12" s="131">
        <f t="shared" ref="W12" si="17">INT($C11*W11)</f>
        <v>0</v>
      </c>
      <c r="X12" s="131">
        <f t="shared" ref="X12" si="18">INT($C11*X11)</f>
        <v>0</v>
      </c>
      <c r="Y12" s="132">
        <f t="shared" ref="Y12:Y28" si="19">SUM(E12:X12)</f>
        <v>0</v>
      </c>
    </row>
    <row r="13" spans="1:25" ht="21" customHeight="1">
      <c r="B13" s="555"/>
      <c r="C13" s="557"/>
      <c r="D13" s="97" t="s">
        <v>54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2">
        <f t="shared" si="19"/>
        <v>0</v>
      </c>
    </row>
    <row r="14" spans="1:25" ht="21" customHeight="1">
      <c r="B14" s="556"/>
      <c r="C14" s="558"/>
      <c r="D14" s="97" t="s">
        <v>63</v>
      </c>
      <c r="E14" s="131">
        <f>INT($C13*E13)</f>
        <v>0</v>
      </c>
      <c r="F14" s="131">
        <f t="shared" ref="F14" si="20">INT($C13*F13)</f>
        <v>0</v>
      </c>
      <c r="G14" s="131">
        <f t="shared" ref="G14" si="21">INT($C13*G13)</f>
        <v>0</v>
      </c>
      <c r="H14" s="131">
        <f t="shared" ref="H14" si="22">INT($C13*H13)</f>
        <v>0</v>
      </c>
      <c r="I14" s="131">
        <f t="shared" ref="I14" si="23">INT($C13*I13)</f>
        <v>0</v>
      </c>
      <c r="J14" s="131">
        <f t="shared" ref="J14" si="24">INT($C13*J13)</f>
        <v>0</v>
      </c>
      <c r="K14" s="131">
        <f t="shared" ref="K14" si="25">INT($C13*K13)</f>
        <v>0</v>
      </c>
      <c r="L14" s="131">
        <f t="shared" ref="L14" si="26">INT($C13*L13)</f>
        <v>0</v>
      </c>
      <c r="M14" s="131">
        <f t="shared" ref="M14" si="27">INT($C13*M13)</f>
        <v>0</v>
      </c>
      <c r="N14" s="131">
        <f t="shared" ref="N14" si="28">INT($C13*N13)</f>
        <v>0</v>
      </c>
      <c r="O14" s="131">
        <f t="shared" ref="O14" si="29">INT($C13*O13)</f>
        <v>0</v>
      </c>
      <c r="P14" s="131">
        <f t="shared" ref="P14" si="30">INT($C13*P13)</f>
        <v>0</v>
      </c>
      <c r="Q14" s="131">
        <f t="shared" ref="Q14" si="31">INT($C13*Q13)</f>
        <v>0</v>
      </c>
      <c r="R14" s="131">
        <f t="shared" ref="R14" si="32">INT($C13*R13)</f>
        <v>0</v>
      </c>
      <c r="S14" s="131">
        <f t="shared" ref="S14" si="33">INT($C13*S13)</f>
        <v>0</v>
      </c>
      <c r="T14" s="131">
        <f t="shared" ref="T14" si="34">INT($C13*T13)</f>
        <v>0</v>
      </c>
      <c r="U14" s="131">
        <f t="shared" ref="U14" si="35">INT($C13*U13)</f>
        <v>0</v>
      </c>
      <c r="V14" s="131">
        <f t="shared" ref="V14" si="36">INT($C13*V13)</f>
        <v>0</v>
      </c>
      <c r="W14" s="131">
        <f t="shared" ref="W14" si="37">INT($C13*W13)</f>
        <v>0</v>
      </c>
      <c r="X14" s="131">
        <f t="shared" ref="X14" si="38">INT($C13*X13)</f>
        <v>0</v>
      </c>
      <c r="Y14" s="132">
        <f t="shared" si="19"/>
        <v>0</v>
      </c>
    </row>
    <row r="15" spans="1:25" ht="21" customHeight="1">
      <c r="B15" s="555"/>
      <c r="C15" s="557"/>
      <c r="D15" s="97" t="s">
        <v>54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2">
        <f t="shared" si="19"/>
        <v>0</v>
      </c>
    </row>
    <row r="16" spans="1:25" ht="21" customHeight="1">
      <c r="B16" s="556"/>
      <c r="C16" s="558"/>
      <c r="D16" s="97" t="s">
        <v>63</v>
      </c>
      <c r="E16" s="131">
        <f>INT($C15*E15)</f>
        <v>0</v>
      </c>
      <c r="F16" s="131">
        <f t="shared" ref="F16" si="39">INT($C15*F15)</f>
        <v>0</v>
      </c>
      <c r="G16" s="131">
        <f t="shared" ref="G16" si="40">INT($C15*G15)</f>
        <v>0</v>
      </c>
      <c r="H16" s="131">
        <f t="shared" ref="H16" si="41">INT($C15*H15)</f>
        <v>0</v>
      </c>
      <c r="I16" s="131">
        <f t="shared" ref="I16" si="42">INT($C15*I15)</f>
        <v>0</v>
      </c>
      <c r="J16" s="131">
        <f t="shared" ref="J16" si="43">INT($C15*J15)</f>
        <v>0</v>
      </c>
      <c r="K16" s="131">
        <f t="shared" ref="K16" si="44">INT($C15*K15)</f>
        <v>0</v>
      </c>
      <c r="L16" s="131">
        <f t="shared" ref="L16" si="45">INT($C15*L15)</f>
        <v>0</v>
      </c>
      <c r="M16" s="131">
        <f t="shared" ref="M16" si="46">INT($C15*M15)</f>
        <v>0</v>
      </c>
      <c r="N16" s="131">
        <f t="shared" ref="N16" si="47">INT($C15*N15)</f>
        <v>0</v>
      </c>
      <c r="O16" s="131">
        <f t="shared" ref="O16" si="48">INT($C15*O15)</f>
        <v>0</v>
      </c>
      <c r="P16" s="131">
        <f t="shared" ref="P16" si="49">INT($C15*P15)</f>
        <v>0</v>
      </c>
      <c r="Q16" s="131">
        <f t="shared" ref="Q16" si="50">INT($C15*Q15)</f>
        <v>0</v>
      </c>
      <c r="R16" s="131">
        <f t="shared" ref="R16" si="51">INT($C15*R15)</f>
        <v>0</v>
      </c>
      <c r="S16" s="131">
        <f t="shared" ref="S16" si="52">INT($C15*S15)</f>
        <v>0</v>
      </c>
      <c r="T16" s="131">
        <f t="shared" ref="T16" si="53">INT($C15*T15)</f>
        <v>0</v>
      </c>
      <c r="U16" s="131">
        <f t="shared" ref="U16" si="54">INT($C15*U15)</f>
        <v>0</v>
      </c>
      <c r="V16" s="131">
        <f t="shared" ref="V16" si="55">INT($C15*V15)</f>
        <v>0</v>
      </c>
      <c r="W16" s="131">
        <f t="shared" ref="W16" si="56">INT($C15*W15)</f>
        <v>0</v>
      </c>
      <c r="X16" s="131">
        <f t="shared" ref="X16" si="57">INT($C15*X15)</f>
        <v>0</v>
      </c>
      <c r="Y16" s="132">
        <f t="shared" si="19"/>
        <v>0</v>
      </c>
    </row>
    <row r="17" spans="2:25" ht="21" customHeight="1">
      <c r="B17" s="562"/>
      <c r="C17" s="553"/>
      <c r="D17" s="97" t="s">
        <v>54</v>
      </c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2">
        <f t="shared" si="19"/>
        <v>0</v>
      </c>
    </row>
    <row r="18" spans="2:25" ht="21" customHeight="1">
      <c r="B18" s="563"/>
      <c r="C18" s="554"/>
      <c r="D18" s="97" t="s">
        <v>63</v>
      </c>
      <c r="E18" s="131">
        <f>INT($C17*E17)</f>
        <v>0</v>
      </c>
      <c r="F18" s="131">
        <f t="shared" ref="F18" si="58">INT($C17*F17)</f>
        <v>0</v>
      </c>
      <c r="G18" s="131">
        <f t="shared" ref="G18" si="59">INT($C17*G17)</f>
        <v>0</v>
      </c>
      <c r="H18" s="131">
        <f t="shared" ref="H18" si="60">INT($C17*H17)</f>
        <v>0</v>
      </c>
      <c r="I18" s="131">
        <f t="shared" ref="I18" si="61">INT($C17*I17)</f>
        <v>0</v>
      </c>
      <c r="J18" s="131">
        <f t="shared" ref="J18" si="62">INT($C17*J17)</f>
        <v>0</v>
      </c>
      <c r="K18" s="131">
        <f t="shared" ref="K18" si="63">INT($C17*K17)</f>
        <v>0</v>
      </c>
      <c r="L18" s="131">
        <f t="shared" ref="L18" si="64">INT($C17*L17)</f>
        <v>0</v>
      </c>
      <c r="M18" s="131">
        <f t="shared" ref="M18" si="65">INT($C17*M17)</f>
        <v>0</v>
      </c>
      <c r="N18" s="131">
        <f t="shared" ref="N18" si="66">INT($C17*N17)</f>
        <v>0</v>
      </c>
      <c r="O18" s="131">
        <f t="shared" ref="O18" si="67">INT($C17*O17)</f>
        <v>0</v>
      </c>
      <c r="P18" s="131">
        <f t="shared" ref="P18" si="68">INT($C17*P17)</f>
        <v>0</v>
      </c>
      <c r="Q18" s="131">
        <f t="shared" ref="Q18" si="69">INT($C17*Q17)</f>
        <v>0</v>
      </c>
      <c r="R18" s="131">
        <f t="shared" ref="R18" si="70">INT($C17*R17)</f>
        <v>0</v>
      </c>
      <c r="S18" s="131">
        <f t="shared" ref="S18" si="71">INT($C17*S17)</f>
        <v>0</v>
      </c>
      <c r="T18" s="131">
        <f t="shared" ref="T18" si="72">INT($C17*T17)</f>
        <v>0</v>
      </c>
      <c r="U18" s="131">
        <f t="shared" ref="U18" si="73">INT($C17*U17)</f>
        <v>0</v>
      </c>
      <c r="V18" s="131">
        <f t="shared" ref="V18" si="74">INT($C17*V17)</f>
        <v>0</v>
      </c>
      <c r="W18" s="131">
        <f t="shared" ref="W18" si="75">INT($C17*W17)</f>
        <v>0</v>
      </c>
      <c r="X18" s="131">
        <f t="shared" ref="X18" si="76">INT($C17*X17)</f>
        <v>0</v>
      </c>
      <c r="Y18" s="132">
        <f t="shared" si="19"/>
        <v>0</v>
      </c>
    </row>
    <row r="19" spans="2:25" ht="21" customHeight="1">
      <c r="B19" s="555"/>
      <c r="C19" s="557"/>
      <c r="D19" s="97" t="s">
        <v>54</v>
      </c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2">
        <f t="shared" si="19"/>
        <v>0</v>
      </c>
    </row>
    <row r="20" spans="2:25" ht="21" customHeight="1">
      <c r="B20" s="556"/>
      <c r="C20" s="558"/>
      <c r="D20" s="97" t="s">
        <v>63</v>
      </c>
      <c r="E20" s="131">
        <f>INT($C19*E19)</f>
        <v>0</v>
      </c>
      <c r="F20" s="131">
        <f t="shared" ref="F20" si="77">INT($C19*F19)</f>
        <v>0</v>
      </c>
      <c r="G20" s="131">
        <f t="shared" ref="G20" si="78">INT($C19*G19)</f>
        <v>0</v>
      </c>
      <c r="H20" s="131">
        <f t="shared" ref="H20" si="79">INT($C19*H19)</f>
        <v>0</v>
      </c>
      <c r="I20" s="131">
        <f t="shared" ref="I20" si="80">INT($C19*I19)</f>
        <v>0</v>
      </c>
      <c r="J20" s="131">
        <f t="shared" ref="J20" si="81">INT($C19*J19)</f>
        <v>0</v>
      </c>
      <c r="K20" s="131">
        <f t="shared" ref="K20" si="82">INT($C19*K19)</f>
        <v>0</v>
      </c>
      <c r="L20" s="131">
        <f t="shared" ref="L20" si="83">INT($C19*L19)</f>
        <v>0</v>
      </c>
      <c r="M20" s="131">
        <f t="shared" ref="M20" si="84">INT($C19*M19)</f>
        <v>0</v>
      </c>
      <c r="N20" s="131">
        <f t="shared" ref="N20" si="85">INT($C19*N19)</f>
        <v>0</v>
      </c>
      <c r="O20" s="131">
        <f t="shared" ref="O20" si="86">INT($C19*O19)</f>
        <v>0</v>
      </c>
      <c r="P20" s="131">
        <f t="shared" ref="P20" si="87">INT($C19*P19)</f>
        <v>0</v>
      </c>
      <c r="Q20" s="131">
        <f t="shared" ref="Q20" si="88">INT($C19*Q19)</f>
        <v>0</v>
      </c>
      <c r="R20" s="131">
        <f t="shared" ref="R20" si="89">INT($C19*R19)</f>
        <v>0</v>
      </c>
      <c r="S20" s="131">
        <f t="shared" ref="S20" si="90">INT($C19*S19)</f>
        <v>0</v>
      </c>
      <c r="T20" s="131">
        <f t="shared" ref="T20" si="91">INT($C19*T19)</f>
        <v>0</v>
      </c>
      <c r="U20" s="131">
        <f t="shared" ref="U20" si="92">INT($C19*U19)</f>
        <v>0</v>
      </c>
      <c r="V20" s="131">
        <f t="shared" ref="V20" si="93">INT($C19*V19)</f>
        <v>0</v>
      </c>
      <c r="W20" s="131">
        <f t="shared" ref="W20" si="94">INT($C19*W19)</f>
        <v>0</v>
      </c>
      <c r="X20" s="131">
        <f t="shared" ref="X20" si="95">INT($C19*X19)</f>
        <v>0</v>
      </c>
      <c r="Y20" s="132">
        <f t="shared" si="19"/>
        <v>0</v>
      </c>
    </row>
    <row r="21" spans="2:25" ht="21" customHeight="1">
      <c r="B21" s="555"/>
      <c r="C21" s="557"/>
      <c r="D21" s="97" t="s">
        <v>54</v>
      </c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2">
        <f t="shared" si="19"/>
        <v>0</v>
      </c>
    </row>
    <row r="22" spans="2:25" ht="21" customHeight="1">
      <c r="B22" s="556"/>
      <c r="C22" s="558"/>
      <c r="D22" s="97" t="s">
        <v>63</v>
      </c>
      <c r="E22" s="131">
        <f>INT($C21*E21)</f>
        <v>0</v>
      </c>
      <c r="F22" s="131">
        <f t="shared" ref="F22" si="96">INT($C21*F21)</f>
        <v>0</v>
      </c>
      <c r="G22" s="131">
        <f t="shared" ref="G22" si="97">INT($C21*G21)</f>
        <v>0</v>
      </c>
      <c r="H22" s="131">
        <f t="shared" ref="H22" si="98">INT($C21*H21)</f>
        <v>0</v>
      </c>
      <c r="I22" s="131">
        <f t="shared" ref="I22" si="99">INT($C21*I21)</f>
        <v>0</v>
      </c>
      <c r="J22" s="131">
        <f t="shared" ref="J22" si="100">INT($C21*J21)</f>
        <v>0</v>
      </c>
      <c r="K22" s="131">
        <f t="shared" ref="K22" si="101">INT($C21*K21)</f>
        <v>0</v>
      </c>
      <c r="L22" s="131">
        <f t="shared" ref="L22" si="102">INT($C21*L21)</f>
        <v>0</v>
      </c>
      <c r="M22" s="131">
        <f t="shared" ref="M22" si="103">INT($C21*M21)</f>
        <v>0</v>
      </c>
      <c r="N22" s="131">
        <f t="shared" ref="N22" si="104">INT($C21*N21)</f>
        <v>0</v>
      </c>
      <c r="O22" s="131">
        <f t="shared" ref="O22" si="105">INT($C21*O21)</f>
        <v>0</v>
      </c>
      <c r="P22" s="131">
        <f t="shared" ref="P22" si="106">INT($C21*P21)</f>
        <v>0</v>
      </c>
      <c r="Q22" s="131">
        <f t="shared" ref="Q22" si="107">INT($C21*Q21)</f>
        <v>0</v>
      </c>
      <c r="R22" s="131">
        <f t="shared" ref="R22" si="108">INT($C21*R21)</f>
        <v>0</v>
      </c>
      <c r="S22" s="131">
        <f t="shared" ref="S22" si="109">INT($C21*S21)</f>
        <v>0</v>
      </c>
      <c r="T22" s="131">
        <f t="shared" ref="T22" si="110">INT($C21*T21)</f>
        <v>0</v>
      </c>
      <c r="U22" s="131">
        <f t="shared" ref="U22" si="111">INT($C21*U21)</f>
        <v>0</v>
      </c>
      <c r="V22" s="131">
        <f t="shared" ref="V22" si="112">INT($C21*V21)</f>
        <v>0</v>
      </c>
      <c r="W22" s="131">
        <f t="shared" ref="W22" si="113">INT($C21*W21)</f>
        <v>0</v>
      </c>
      <c r="X22" s="131">
        <f t="shared" ref="X22" si="114">INT($C21*X21)</f>
        <v>0</v>
      </c>
      <c r="Y22" s="132">
        <f t="shared" si="19"/>
        <v>0</v>
      </c>
    </row>
    <row r="23" spans="2:25" ht="21" customHeight="1">
      <c r="B23" s="559"/>
      <c r="C23" s="560"/>
      <c r="D23" s="97" t="s">
        <v>54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2">
        <f t="shared" si="19"/>
        <v>0</v>
      </c>
    </row>
    <row r="24" spans="2:25" ht="21" customHeight="1">
      <c r="B24" s="556"/>
      <c r="C24" s="561"/>
      <c r="D24" s="97" t="s">
        <v>63</v>
      </c>
      <c r="E24" s="131">
        <f>INT($C23*E23)</f>
        <v>0</v>
      </c>
      <c r="F24" s="131">
        <f t="shared" ref="F24" si="115">INT($C23*F23)</f>
        <v>0</v>
      </c>
      <c r="G24" s="131">
        <f t="shared" ref="G24" si="116">INT($C23*G23)</f>
        <v>0</v>
      </c>
      <c r="H24" s="131">
        <f t="shared" ref="H24" si="117">INT($C23*H23)</f>
        <v>0</v>
      </c>
      <c r="I24" s="131">
        <f t="shared" ref="I24" si="118">INT($C23*I23)</f>
        <v>0</v>
      </c>
      <c r="J24" s="131">
        <f t="shared" ref="J24" si="119">INT($C23*J23)</f>
        <v>0</v>
      </c>
      <c r="K24" s="131">
        <f t="shared" ref="K24" si="120">INT($C23*K23)</f>
        <v>0</v>
      </c>
      <c r="L24" s="131">
        <f t="shared" ref="L24" si="121">INT($C23*L23)</f>
        <v>0</v>
      </c>
      <c r="M24" s="131">
        <f t="shared" ref="M24" si="122">INT($C23*M23)</f>
        <v>0</v>
      </c>
      <c r="N24" s="131">
        <f t="shared" ref="N24" si="123">INT($C23*N23)</f>
        <v>0</v>
      </c>
      <c r="O24" s="131">
        <f t="shared" ref="O24" si="124">INT($C23*O23)</f>
        <v>0</v>
      </c>
      <c r="P24" s="131">
        <f t="shared" ref="P24" si="125">INT($C23*P23)</f>
        <v>0</v>
      </c>
      <c r="Q24" s="131">
        <f t="shared" ref="Q24" si="126">INT($C23*Q23)</f>
        <v>0</v>
      </c>
      <c r="R24" s="131">
        <f t="shared" ref="R24" si="127">INT($C23*R23)</f>
        <v>0</v>
      </c>
      <c r="S24" s="131">
        <f t="shared" ref="S24" si="128">INT($C23*S23)</f>
        <v>0</v>
      </c>
      <c r="T24" s="131">
        <f t="shared" ref="T24" si="129">INT($C23*T23)</f>
        <v>0</v>
      </c>
      <c r="U24" s="131">
        <f t="shared" ref="U24" si="130">INT($C23*U23)</f>
        <v>0</v>
      </c>
      <c r="V24" s="131">
        <f t="shared" ref="V24" si="131">INT($C23*V23)</f>
        <v>0</v>
      </c>
      <c r="W24" s="131">
        <f t="shared" ref="W24" si="132">INT($C23*W23)</f>
        <v>0</v>
      </c>
      <c r="X24" s="131">
        <f t="shared" ref="X24" si="133">INT($C23*X23)</f>
        <v>0</v>
      </c>
      <c r="Y24" s="132">
        <f t="shared" si="19"/>
        <v>0</v>
      </c>
    </row>
    <row r="25" spans="2:25" ht="21" customHeight="1">
      <c r="B25" s="559"/>
      <c r="C25" s="560"/>
      <c r="D25" s="97" t="s">
        <v>54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2">
        <f t="shared" si="19"/>
        <v>0</v>
      </c>
    </row>
    <row r="26" spans="2:25" ht="21" customHeight="1">
      <c r="B26" s="556"/>
      <c r="C26" s="561"/>
      <c r="D26" s="97" t="s">
        <v>63</v>
      </c>
      <c r="E26" s="131">
        <f>INT($C25*E25)</f>
        <v>0</v>
      </c>
      <c r="F26" s="131">
        <f t="shared" ref="F26" si="134">INT($C25*F25)</f>
        <v>0</v>
      </c>
      <c r="G26" s="131">
        <f t="shared" ref="G26" si="135">INT($C25*G25)</f>
        <v>0</v>
      </c>
      <c r="H26" s="131">
        <f t="shared" ref="H26" si="136">INT($C25*H25)</f>
        <v>0</v>
      </c>
      <c r="I26" s="131">
        <f t="shared" ref="I26" si="137">INT($C25*I25)</f>
        <v>0</v>
      </c>
      <c r="J26" s="131">
        <f t="shared" ref="J26" si="138">INT($C25*J25)</f>
        <v>0</v>
      </c>
      <c r="K26" s="131">
        <f t="shared" ref="K26" si="139">INT($C25*K25)</f>
        <v>0</v>
      </c>
      <c r="L26" s="131">
        <f t="shared" ref="L26" si="140">INT($C25*L25)</f>
        <v>0</v>
      </c>
      <c r="M26" s="131">
        <f t="shared" ref="M26" si="141">INT($C25*M25)</f>
        <v>0</v>
      </c>
      <c r="N26" s="131">
        <f t="shared" ref="N26" si="142">INT($C25*N25)</f>
        <v>0</v>
      </c>
      <c r="O26" s="131">
        <f t="shared" ref="O26" si="143">INT($C25*O25)</f>
        <v>0</v>
      </c>
      <c r="P26" s="131">
        <f t="shared" ref="P26" si="144">INT($C25*P25)</f>
        <v>0</v>
      </c>
      <c r="Q26" s="131">
        <f t="shared" ref="Q26" si="145">INT($C25*Q25)</f>
        <v>0</v>
      </c>
      <c r="R26" s="131">
        <f t="shared" ref="R26" si="146">INT($C25*R25)</f>
        <v>0</v>
      </c>
      <c r="S26" s="131">
        <f t="shared" ref="S26" si="147">INT($C25*S25)</f>
        <v>0</v>
      </c>
      <c r="T26" s="131">
        <f t="shared" ref="T26" si="148">INT($C25*T25)</f>
        <v>0</v>
      </c>
      <c r="U26" s="131">
        <f t="shared" ref="U26" si="149">INT($C25*U25)</f>
        <v>0</v>
      </c>
      <c r="V26" s="131">
        <f t="shared" ref="V26" si="150">INT($C25*V25)</f>
        <v>0</v>
      </c>
      <c r="W26" s="131">
        <f t="shared" ref="W26" si="151">INT($C25*W25)</f>
        <v>0</v>
      </c>
      <c r="X26" s="131">
        <f t="shared" ref="X26" si="152">INT($C25*X25)</f>
        <v>0</v>
      </c>
      <c r="Y26" s="132">
        <f t="shared" si="19"/>
        <v>0</v>
      </c>
    </row>
    <row r="27" spans="2:25" ht="21" customHeight="1">
      <c r="B27" s="549" t="s">
        <v>82</v>
      </c>
      <c r="C27" s="550"/>
      <c r="D27" s="97" t="s">
        <v>54</v>
      </c>
      <c r="E27" s="134">
        <f>E9+E11+E13+E15+E17+E19+E21+E23+E25</f>
        <v>0</v>
      </c>
      <c r="F27" s="134">
        <f>F9+F11+F13+F15+F17+F19+F21+F23+F25</f>
        <v>0</v>
      </c>
      <c r="G27" s="134">
        <f t="shared" ref="G27:X28" si="153">G9+G11+G13+G15+G17+G19+G21+G23+G25</f>
        <v>0</v>
      </c>
      <c r="H27" s="134">
        <f t="shared" si="153"/>
        <v>0</v>
      </c>
      <c r="I27" s="134">
        <f t="shared" si="153"/>
        <v>0</v>
      </c>
      <c r="J27" s="134">
        <f t="shared" si="153"/>
        <v>0</v>
      </c>
      <c r="K27" s="134">
        <f t="shared" si="153"/>
        <v>0</v>
      </c>
      <c r="L27" s="134">
        <f t="shared" si="153"/>
        <v>0</v>
      </c>
      <c r="M27" s="134">
        <f t="shared" si="153"/>
        <v>0</v>
      </c>
      <c r="N27" s="134">
        <f t="shared" si="153"/>
        <v>0</v>
      </c>
      <c r="O27" s="134">
        <f t="shared" si="153"/>
        <v>0</v>
      </c>
      <c r="P27" s="134">
        <f t="shared" si="153"/>
        <v>0</v>
      </c>
      <c r="Q27" s="134">
        <f t="shared" si="153"/>
        <v>0</v>
      </c>
      <c r="R27" s="134">
        <f t="shared" si="153"/>
        <v>0</v>
      </c>
      <c r="S27" s="134">
        <f t="shared" si="153"/>
        <v>0</v>
      </c>
      <c r="T27" s="134">
        <f t="shared" si="153"/>
        <v>0</v>
      </c>
      <c r="U27" s="134">
        <f t="shared" si="153"/>
        <v>0</v>
      </c>
      <c r="V27" s="134">
        <f t="shared" si="153"/>
        <v>0</v>
      </c>
      <c r="W27" s="134">
        <f t="shared" si="153"/>
        <v>0</v>
      </c>
      <c r="X27" s="134">
        <f t="shared" si="153"/>
        <v>0</v>
      </c>
      <c r="Y27" s="132">
        <f t="shared" si="19"/>
        <v>0</v>
      </c>
    </row>
    <row r="28" spans="2:25" ht="21" customHeight="1">
      <c r="B28" s="551"/>
      <c r="C28" s="552"/>
      <c r="D28" s="98" t="s">
        <v>63</v>
      </c>
      <c r="E28" s="135">
        <f>E10+E12+E14+E16+E18+E20+E22+E24+E26</f>
        <v>0</v>
      </c>
      <c r="F28" s="135">
        <f>F10+F12+F14+F16+F18+F20+F22+F24+F26</f>
        <v>0</v>
      </c>
      <c r="G28" s="135">
        <f t="shared" si="153"/>
        <v>0</v>
      </c>
      <c r="H28" s="135">
        <f t="shared" si="153"/>
        <v>0</v>
      </c>
      <c r="I28" s="135">
        <f t="shared" si="153"/>
        <v>0</v>
      </c>
      <c r="J28" s="135">
        <f t="shared" si="153"/>
        <v>0</v>
      </c>
      <c r="K28" s="135">
        <f t="shared" si="153"/>
        <v>0</v>
      </c>
      <c r="L28" s="135">
        <f t="shared" si="153"/>
        <v>0</v>
      </c>
      <c r="M28" s="135">
        <f t="shared" si="153"/>
        <v>0</v>
      </c>
      <c r="N28" s="135">
        <f t="shared" si="153"/>
        <v>0</v>
      </c>
      <c r="O28" s="135">
        <f t="shared" si="153"/>
        <v>0</v>
      </c>
      <c r="P28" s="135">
        <f t="shared" si="153"/>
        <v>0</v>
      </c>
      <c r="Q28" s="135">
        <f t="shared" si="153"/>
        <v>0</v>
      </c>
      <c r="R28" s="135">
        <f t="shared" si="153"/>
        <v>0</v>
      </c>
      <c r="S28" s="135">
        <f t="shared" si="153"/>
        <v>0</v>
      </c>
      <c r="T28" s="135">
        <f t="shared" si="153"/>
        <v>0</v>
      </c>
      <c r="U28" s="135">
        <f t="shared" si="153"/>
        <v>0</v>
      </c>
      <c r="V28" s="135">
        <f t="shared" si="153"/>
        <v>0</v>
      </c>
      <c r="W28" s="135">
        <f t="shared" si="153"/>
        <v>0</v>
      </c>
      <c r="X28" s="135">
        <f t="shared" si="153"/>
        <v>0</v>
      </c>
      <c r="Y28" s="136">
        <f t="shared" si="19"/>
        <v>0</v>
      </c>
    </row>
    <row r="29" spans="2:25" ht="17.100000000000001" customHeight="1">
      <c r="B29" s="119" t="s">
        <v>55</v>
      </c>
    </row>
    <row r="30" spans="2:25" ht="16.5" customHeight="1">
      <c r="B30" s="119" t="s">
        <v>369</v>
      </c>
    </row>
    <row r="31" spans="2:25" ht="16.5" customHeight="1">
      <c r="B31" s="119" t="s">
        <v>164</v>
      </c>
    </row>
  </sheetData>
  <sheetProtection insertRows="0"/>
  <protectedRanges>
    <protectedRange sqref="B9:X26" name="範囲1"/>
  </protectedRanges>
  <mergeCells count="27">
    <mergeCell ref="B15:B16"/>
    <mergeCell ref="C15:C16"/>
    <mergeCell ref="V2:W2"/>
    <mergeCell ref="X2:Y2"/>
    <mergeCell ref="B2:E2"/>
    <mergeCell ref="B7:B8"/>
    <mergeCell ref="B3:Y3"/>
    <mergeCell ref="C7:C8"/>
    <mergeCell ref="D7:X7"/>
    <mergeCell ref="Y7:Y8"/>
    <mergeCell ref="B9:B10"/>
    <mergeCell ref="C9:C10"/>
    <mergeCell ref="B11:B12"/>
    <mergeCell ref="C11:C12"/>
    <mergeCell ref="B13:B14"/>
    <mergeCell ref="C13:C14"/>
    <mergeCell ref="B27:C28"/>
    <mergeCell ref="C17:C18"/>
    <mergeCell ref="B19:B20"/>
    <mergeCell ref="C19:C20"/>
    <mergeCell ref="B21:B22"/>
    <mergeCell ref="C21:C22"/>
    <mergeCell ref="B23:B24"/>
    <mergeCell ref="C23:C24"/>
    <mergeCell ref="B17:B18"/>
    <mergeCell ref="B25:B26"/>
    <mergeCell ref="C25:C26"/>
  </mergeCells>
  <phoneticPr fontId="19"/>
  <printOptions horizontalCentered="1"/>
  <pageMargins left="0.39370078740157483" right="0.23622047244094491" top="0.9055118110236221" bottom="0.51181102362204722" header="0.51181102362204722" footer="0.51181102362204722"/>
  <pageSetup paperSize="8" scale="97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44"/>
  <sheetViews>
    <sheetView showGridLines="0" view="pageBreakPreview" zoomScale="85" zoomScaleNormal="55" zoomScaleSheetLayoutView="85" workbookViewId="0">
      <selection activeCell="D9" sqref="D9"/>
    </sheetView>
  </sheetViews>
  <sheetFormatPr defaultColWidth="8.88671875" defaultRowHeight="30" customHeight="1"/>
  <cols>
    <col min="1" max="1" width="2.33203125" style="91" customWidth="1"/>
    <col min="2" max="2" width="3.21875" style="91" customWidth="1"/>
    <col min="3" max="4" width="8.5546875" style="101" customWidth="1"/>
    <col min="5" max="23" width="8.5546875" style="90" customWidth="1"/>
    <col min="24" max="24" width="10" style="90" customWidth="1"/>
    <col min="25" max="25" width="2.109375" style="90" customWidth="1"/>
    <col min="26" max="16384" width="8.88671875" style="90"/>
  </cols>
  <sheetData>
    <row r="1" spans="1:25" s="36" customFormat="1" ht="24" customHeight="1" thickBot="1">
      <c r="B1" s="240" t="s">
        <v>175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88"/>
    </row>
    <row r="2" spans="1:25" s="36" customFormat="1" ht="24" customHeight="1" thickBot="1">
      <c r="B2" s="495"/>
      <c r="C2" s="495"/>
      <c r="D2" s="495"/>
      <c r="E2" s="495"/>
      <c r="F2" s="3"/>
      <c r="G2" s="3"/>
      <c r="U2" s="564" t="s">
        <v>78</v>
      </c>
      <c r="V2" s="565"/>
      <c r="W2" s="566"/>
      <c r="X2" s="567"/>
    </row>
    <row r="3" spans="1:25" s="36" customFormat="1" ht="24" customHeight="1">
      <c r="B3" s="495" t="s">
        <v>203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</row>
    <row r="4" spans="1:25" s="2" customFormat="1" ht="18.75" customHeight="1">
      <c r="B4" s="11" t="s">
        <v>275</v>
      </c>
      <c r="C4" s="5"/>
      <c r="D4" s="5"/>
      <c r="E4" s="5"/>
    </row>
    <row r="5" spans="1:25" s="2" customFormat="1" ht="18.75" customHeight="1">
      <c r="B5" s="11" t="s">
        <v>276</v>
      </c>
      <c r="C5" s="5"/>
      <c r="D5" s="5"/>
      <c r="E5" s="5"/>
    </row>
    <row r="6" spans="1:25" s="2" customFormat="1" ht="15" customHeight="1">
      <c r="B6" s="11"/>
      <c r="C6" s="5"/>
      <c r="D6" s="5"/>
      <c r="E6" s="5"/>
      <c r="X6" s="46" t="s">
        <v>1</v>
      </c>
    </row>
    <row r="7" spans="1:25" ht="15.95" customHeight="1">
      <c r="A7" s="90"/>
      <c r="B7" s="583" t="s">
        <v>56</v>
      </c>
      <c r="C7" s="584"/>
      <c r="D7" s="227"/>
      <c r="E7" s="573" t="s">
        <v>106</v>
      </c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0" t="s">
        <v>52</v>
      </c>
    </row>
    <row r="8" spans="1:25" ht="30" customHeight="1">
      <c r="A8" s="90"/>
      <c r="B8" s="585"/>
      <c r="C8" s="586"/>
      <c r="D8" s="237" t="s">
        <v>113</v>
      </c>
      <c r="E8" s="237" t="s">
        <v>114</v>
      </c>
      <c r="F8" s="237" t="s">
        <v>115</v>
      </c>
      <c r="G8" s="237" t="s">
        <v>116</v>
      </c>
      <c r="H8" s="237" t="s">
        <v>117</v>
      </c>
      <c r="I8" s="237" t="s">
        <v>118</v>
      </c>
      <c r="J8" s="237" t="s">
        <v>119</v>
      </c>
      <c r="K8" s="237" t="s">
        <v>120</v>
      </c>
      <c r="L8" s="237" t="s">
        <v>121</v>
      </c>
      <c r="M8" s="237" t="s">
        <v>122</v>
      </c>
      <c r="N8" s="237" t="s">
        <v>123</v>
      </c>
      <c r="O8" s="237" t="s">
        <v>124</v>
      </c>
      <c r="P8" s="237" t="s">
        <v>125</v>
      </c>
      <c r="Q8" s="237" t="s">
        <v>126</v>
      </c>
      <c r="R8" s="237" t="s">
        <v>127</v>
      </c>
      <c r="S8" s="237" t="s">
        <v>136</v>
      </c>
      <c r="T8" s="237" t="s">
        <v>137</v>
      </c>
      <c r="U8" s="237" t="s">
        <v>138</v>
      </c>
      <c r="V8" s="237" t="s">
        <v>139</v>
      </c>
      <c r="W8" s="237" t="s">
        <v>140</v>
      </c>
      <c r="X8" s="587"/>
    </row>
    <row r="9" spans="1:25" ht="18" customHeight="1">
      <c r="A9" s="90"/>
      <c r="B9" s="592" t="s">
        <v>371</v>
      </c>
      <c r="C9" s="593"/>
      <c r="D9" s="137"/>
      <c r="E9" s="13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43">
        <f>SUM(D9:W9)</f>
        <v>0</v>
      </c>
    </row>
    <row r="10" spans="1:25" ht="18" customHeight="1">
      <c r="A10" s="90"/>
      <c r="B10" s="594" t="s">
        <v>370</v>
      </c>
      <c r="C10" s="595"/>
      <c r="D10" s="138"/>
      <c r="E10" s="138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45">
        <f>SUM(D10:W10)</f>
        <v>0</v>
      </c>
    </row>
    <row r="11" spans="1:25" ht="18" customHeight="1">
      <c r="A11" s="90"/>
      <c r="B11" s="579" t="s">
        <v>85</v>
      </c>
      <c r="C11" s="580"/>
      <c r="D11" s="146">
        <f t="shared" ref="D11:W11" si="0">SUM(D9:D10)</f>
        <v>0</v>
      </c>
      <c r="E11" s="146">
        <f t="shared" si="0"/>
        <v>0</v>
      </c>
      <c r="F11" s="146">
        <f t="shared" si="0"/>
        <v>0</v>
      </c>
      <c r="G11" s="146">
        <f t="shared" si="0"/>
        <v>0</v>
      </c>
      <c r="H11" s="146">
        <f t="shared" si="0"/>
        <v>0</v>
      </c>
      <c r="I11" s="146">
        <f t="shared" si="0"/>
        <v>0</v>
      </c>
      <c r="J11" s="146">
        <f t="shared" si="0"/>
        <v>0</v>
      </c>
      <c r="K11" s="146">
        <f t="shared" si="0"/>
        <v>0</v>
      </c>
      <c r="L11" s="146">
        <f t="shared" si="0"/>
        <v>0</v>
      </c>
      <c r="M11" s="146">
        <f t="shared" si="0"/>
        <v>0</v>
      </c>
      <c r="N11" s="146">
        <f t="shared" si="0"/>
        <v>0</v>
      </c>
      <c r="O11" s="146">
        <f t="shared" si="0"/>
        <v>0</v>
      </c>
      <c r="P11" s="146">
        <f t="shared" si="0"/>
        <v>0</v>
      </c>
      <c r="Q11" s="146">
        <f t="shared" si="0"/>
        <v>0</v>
      </c>
      <c r="R11" s="146">
        <f t="shared" si="0"/>
        <v>0</v>
      </c>
      <c r="S11" s="146">
        <f t="shared" si="0"/>
        <v>0</v>
      </c>
      <c r="T11" s="146">
        <f t="shared" si="0"/>
        <v>0</v>
      </c>
      <c r="U11" s="146">
        <f t="shared" si="0"/>
        <v>0</v>
      </c>
      <c r="V11" s="146">
        <f t="shared" si="0"/>
        <v>0</v>
      </c>
      <c r="W11" s="146">
        <f t="shared" si="0"/>
        <v>0</v>
      </c>
      <c r="X11" s="147">
        <f>SUM(D11:W11)</f>
        <v>0</v>
      </c>
    </row>
    <row r="12" spans="1:25" ht="22.5" customHeight="1">
      <c r="A12" s="90"/>
      <c r="B12" s="90"/>
      <c r="C12" s="90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</row>
    <row r="13" spans="1:25" s="2" customFormat="1" ht="18" customHeight="1">
      <c r="B13" s="11"/>
      <c r="C13" s="5"/>
      <c r="D13" s="5"/>
      <c r="E13" s="5"/>
    </row>
    <row r="14" spans="1:25" s="2" customFormat="1" ht="18" customHeight="1">
      <c r="B14" s="11" t="s">
        <v>373</v>
      </c>
      <c r="C14" s="5"/>
      <c r="D14" s="5"/>
      <c r="E14" s="5"/>
    </row>
    <row r="15" spans="1:25" s="2" customFormat="1" ht="15" customHeight="1">
      <c r="B15" s="11"/>
      <c r="C15" s="5"/>
      <c r="D15" s="5"/>
      <c r="E15" s="5"/>
      <c r="X15" s="46" t="s">
        <v>1</v>
      </c>
    </row>
    <row r="16" spans="1:25" ht="15.95" customHeight="1">
      <c r="A16" s="90"/>
      <c r="B16" s="583" t="s">
        <v>56</v>
      </c>
      <c r="C16" s="584"/>
      <c r="D16" s="227"/>
      <c r="E16" s="573" t="s">
        <v>375</v>
      </c>
      <c r="F16" s="573"/>
      <c r="G16" s="573"/>
      <c r="H16" s="573"/>
      <c r="I16" s="573"/>
      <c r="J16" s="573"/>
      <c r="K16" s="573"/>
      <c r="L16" s="573"/>
      <c r="M16" s="573"/>
      <c r="N16" s="573"/>
      <c r="O16" s="573"/>
      <c r="P16" s="573"/>
      <c r="Q16" s="573"/>
      <c r="R16" s="573"/>
      <c r="S16" s="573"/>
      <c r="T16" s="573"/>
      <c r="U16" s="573"/>
      <c r="V16" s="573"/>
      <c r="W16" s="573"/>
      <c r="X16" s="570" t="s">
        <v>52</v>
      </c>
    </row>
    <row r="17" spans="1:24" ht="30" customHeight="1">
      <c r="A17" s="90"/>
      <c r="B17" s="585"/>
      <c r="C17" s="586"/>
      <c r="D17" s="237" t="s">
        <v>113</v>
      </c>
      <c r="E17" s="237" t="s">
        <v>114</v>
      </c>
      <c r="F17" s="237" t="s">
        <v>115</v>
      </c>
      <c r="G17" s="237" t="s">
        <v>116</v>
      </c>
      <c r="H17" s="237" t="s">
        <v>117</v>
      </c>
      <c r="I17" s="237" t="s">
        <v>118</v>
      </c>
      <c r="J17" s="237" t="s">
        <v>119</v>
      </c>
      <c r="K17" s="237" t="s">
        <v>120</v>
      </c>
      <c r="L17" s="237" t="s">
        <v>121</v>
      </c>
      <c r="M17" s="237" t="s">
        <v>122</v>
      </c>
      <c r="N17" s="237" t="s">
        <v>123</v>
      </c>
      <c r="O17" s="237" t="s">
        <v>124</v>
      </c>
      <c r="P17" s="237" t="s">
        <v>125</v>
      </c>
      <c r="Q17" s="237" t="s">
        <v>126</v>
      </c>
      <c r="R17" s="237" t="s">
        <v>127</v>
      </c>
      <c r="S17" s="237" t="s">
        <v>136</v>
      </c>
      <c r="T17" s="237" t="s">
        <v>137</v>
      </c>
      <c r="U17" s="237" t="s">
        <v>138</v>
      </c>
      <c r="V17" s="237" t="s">
        <v>139</v>
      </c>
      <c r="W17" s="237" t="s">
        <v>140</v>
      </c>
      <c r="X17" s="587"/>
    </row>
    <row r="18" spans="1:24" ht="18" customHeight="1">
      <c r="A18" s="90"/>
      <c r="B18" s="588"/>
      <c r="C18" s="589"/>
      <c r="D18" s="137"/>
      <c r="E18" s="13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43">
        <f>SUM(D18:W18)</f>
        <v>0</v>
      </c>
    </row>
    <row r="19" spans="1:24" ht="18" customHeight="1">
      <c r="A19" s="90"/>
      <c r="B19" s="590"/>
      <c r="C19" s="591"/>
      <c r="D19" s="140"/>
      <c r="E19" s="140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4">
        <f t="shared" ref="X19" si="1">SUM(D19:W19)</f>
        <v>0</v>
      </c>
    </row>
    <row r="20" spans="1:24" ht="18" customHeight="1">
      <c r="A20" s="90"/>
      <c r="B20" s="581"/>
      <c r="C20" s="582"/>
      <c r="D20" s="138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45">
        <f>SUM(D20:W20)</f>
        <v>0</v>
      </c>
    </row>
    <row r="21" spans="1:24" ht="18" customHeight="1">
      <c r="A21" s="90"/>
      <c r="B21" s="579" t="s">
        <v>52</v>
      </c>
      <c r="C21" s="580"/>
      <c r="D21" s="146">
        <f t="shared" ref="D21:W21" si="2">SUM(D18:D20)</f>
        <v>0</v>
      </c>
      <c r="E21" s="146">
        <f t="shared" si="2"/>
        <v>0</v>
      </c>
      <c r="F21" s="146">
        <f t="shared" si="2"/>
        <v>0</v>
      </c>
      <c r="G21" s="146">
        <f t="shared" si="2"/>
        <v>0</v>
      </c>
      <c r="H21" s="146">
        <f t="shared" si="2"/>
        <v>0</v>
      </c>
      <c r="I21" s="146">
        <f t="shared" si="2"/>
        <v>0</v>
      </c>
      <c r="J21" s="146">
        <f t="shared" si="2"/>
        <v>0</v>
      </c>
      <c r="K21" s="146">
        <f t="shared" si="2"/>
        <v>0</v>
      </c>
      <c r="L21" s="146">
        <f t="shared" si="2"/>
        <v>0</v>
      </c>
      <c r="M21" s="146">
        <f t="shared" si="2"/>
        <v>0</v>
      </c>
      <c r="N21" s="146">
        <f t="shared" si="2"/>
        <v>0</v>
      </c>
      <c r="O21" s="146">
        <f t="shared" si="2"/>
        <v>0</v>
      </c>
      <c r="P21" s="146">
        <f t="shared" si="2"/>
        <v>0</v>
      </c>
      <c r="Q21" s="146">
        <f t="shared" si="2"/>
        <v>0</v>
      </c>
      <c r="R21" s="146">
        <f t="shared" si="2"/>
        <v>0</v>
      </c>
      <c r="S21" s="146">
        <f t="shared" si="2"/>
        <v>0</v>
      </c>
      <c r="T21" s="146">
        <f t="shared" si="2"/>
        <v>0</v>
      </c>
      <c r="U21" s="146">
        <f t="shared" si="2"/>
        <v>0</v>
      </c>
      <c r="V21" s="146">
        <f t="shared" si="2"/>
        <v>0</v>
      </c>
      <c r="W21" s="146">
        <f t="shared" si="2"/>
        <v>0</v>
      </c>
      <c r="X21" s="147">
        <f>SUM(D21:W21)</f>
        <v>0</v>
      </c>
    </row>
    <row r="22" spans="1:24" ht="22.5" customHeight="1"/>
    <row r="23" spans="1:24" s="2" customFormat="1" ht="18.75" customHeight="1">
      <c r="B23" s="11"/>
      <c r="C23" s="5"/>
      <c r="D23" s="5"/>
      <c r="E23" s="5"/>
    </row>
    <row r="24" spans="1:24" s="2" customFormat="1" ht="18.75" customHeight="1">
      <c r="B24" s="11" t="s">
        <v>277</v>
      </c>
      <c r="C24" s="5"/>
      <c r="D24" s="5"/>
      <c r="E24" s="5"/>
      <c r="X24" s="46"/>
    </row>
    <row r="25" spans="1:24" s="2" customFormat="1" ht="15" customHeight="1">
      <c r="B25" s="11"/>
      <c r="C25" s="5"/>
      <c r="D25" s="5"/>
      <c r="E25" s="5"/>
      <c r="X25" s="46" t="s">
        <v>1</v>
      </c>
    </row>
    <row r="26" spans="1:24" ht="15.95" customHeight="1">
      <c r="A26" s="90"/>
      <c r="B26" s="583" t="s">
        <v>56</v>
      </c>
      <c r="C26" s="584"/>
      <c r="D26" s="227"/>
      <c r="E26" s="573" t="s">
        <v>131</v>
      </c>
      <c r="F26" s="573"/>
      <c r="G26" s="573"/>
      <c r="H26" s="573"/>
      <c r="I26" s="573"/>
      <c r="J26" s="573"/>
      <c r="K26" s="573"/>
      <c r="L26" s="573"/>
      <c r="M26" s="573"/>
      <c r="N26" s="573"/>
      <c r="O26" s="573"/>
      <c r="P26" s="573"/>
      <c r="Q26" s="573"/>
      <c r="R26" s="573"/>
      <c r="S26" s="573"/>
      <c r="T26" s="573"/>
      <c r="U26" s="573"/>
      <c r="V26" s="573"/>
      <c r="W26" s="573"/>
      <c r="X26" s="570" t="s">
        <v>52</v>
      </c>
    </row>
    <row r="27" spans="1:24" ht="30" customHeight="1">
      <c r="A27" s="90"/>
      <c r="B27" s="585"/>
      <c r="C27" s="586"/>
      <c r="D27" s="237" t="s">
        <v>113</v>
      </c>
      <c r="E27" s="237" t="s">
        <v>114</v>
      </c>
      <c r="F27" s="237" t="s">
        <v>115</v>
      </c>
      <c r="G27" s="237" t="s">
        <v>116</v>
      </c>
      <c r="H27" s="237" t="s">
        <v>117</v>
      </c>
      <c r="I27" s="237" t="s">
        <v>118</v>
      </c>
      <c r="J27" s="237" t="s">
        <v>119</v>
      </c>
      <c r="K27" s="237" t="s">
        <v>120</v>
      </c>
      <c r="L27" s="237" t="s">
        <v>121</v>
      </c>
      <c r="M27" s="237" t="s">
        <v>122</v>
      </c>
      <c r="N27" s="237" t="s">
        <v>123</v>
      </c>
      <c r="O27" s="237" t="s">
        <v>124</v>
      </c>
      <c r="P27" s="237" t="s">
        <v>125</v>
      </c>
      <c r="Q27" s="237" t="s">
        <v>126</v>
      </c>
      <c r="R27" s="237" t="s">
        <v>127</v>
      </c>
      <c r="S27" s="237" t="s">
        <v>136</v>
      </c>
      <c r="T27" s="237" t="s">
        <v>137</v>
      </c>
      <c r="U27" s="237" t="s">
        <v>138</v>
      </c>
      <c r="V27" s="237" t="s">
        <v>139</v>
      </c>
      <c r="W27" s="237" t="s">
        <v>140</v>
      </c>
      <c r="X27" s="587"/>
    </row>
    <row r="28" spans="1:24" ht="18" customHeight="1">
      <c r="A28" s="90"/>
      <c r="B28" s="588"/>
      <c r="C28" s="589"/>
      <c r="D28" s="137"/>
      <c r="E28" s="13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43">
        <f>SUM(D28:W28)</f>
        <v>0</v>
      </c>
    </row>
    <row r="29" spans="1:24" ht="18" customHeight="1">
      <c r="A29" s="90"/>
      <c r="B29" s="590"/>
      <c r="C29" s="591"/>
      <c r="D29" s="140"/>
      <c r="E29" s="140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4">
        <f t="shared" ref="X29" si="3">SUM(D29:W29)</f>
        <v>0</v>
      </c>
    </row>
    <row r="30" spans="1:24" ht="18" customHeight="1">
      <c r="A30" s="90"/>
      <c r="B30" s="581"/>
      <c r="C30" s="582"/>
      <c r="D30" s="138"/>
      <c r="E30" s="138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45">
        <f>SUM(D30:W30)</f>
        <v>0</v>
      </c>
    </row>
    <row r="31" spans="1:24" ht="18" customHeight="1">
      <c r="A31" s="90"/>
      <c r="B31" s="579" t="s">
        <v>52</v>
      </c>
      <c r="C31" s="580"/>
      <c r="D31" s="146">
        <f t="shared" ref="D31:W31" si="4">SUM(D28:D30)</f>
        <v>0</v>
      </c>
      <c r="E31" s="146">
        <f t="shared" si="4"/>
        <v>0</v>
      </c>
      <c r="F31" s="146">
        <f t="shared" si="4"/>
        <v>0</v>
      </c>
      <c r="G31" s="146">
        <f t="shared" si="4"/>
        <v>0</v>
      </c>
      <c r="H31" s="146">
        <f t="shared" si="4"/>
        <v>0</v>
      </c>
      <c r="I31" s="146">
        <f t="shared" si="4"/>
        <v>0</v>
      </c>
      <c r="J31" s="146">
        <f t="shared" si="4"/>
        <v>0</v>
      </c>
      <c r="K31" s="146">
        <f t="shared" si="4"/>
        <v>0</v>
      </c>
      <c r="L31" s="146">
        <f t="shared" si="4"/>
        <v>0</v>
      </c>
      <c r="M31" s="146">
        <f t="shared" si="4"/>
        <v>0</v>
      </c>
      <c r="N31" s="146">
        <f t="shared" si="4"/>
        <v>0</v>
      </c>
      <c r="O31" s="146">
        <f t="shared" si="4"/>
        <v>0</v>
      </c>
      <c r="P31" s="146">
        <f t="shared" si="4"/>
        <v>0</v>
      </c>
      <c r="Q31" s="146">
        <f t="shared" si="4"/>
        <v>0</v>
      </c>
      <c r="R31" s="146">
        <f t="shared" si="4"/>
        <v>0</v>
      </c>
      <c r="S31" s="146">
        <f t="shared" si="4"/>
        <v>0</v>
      </c>
      <c r="T31" s="146">
        <f t="shared" si="4"/>
        <v>0</v>
      </c>
      <c r="U31" s="146">
        <f t="shared" si="4"/>
        <v>0</v>
      </c>
      <c r="V31" s="146">
        <f t="shared" si="4"/>
        <v>0</v>
      </c>
      <c r="W31" s="146">
        <f t="shared" si="4"/>
        <v>0</v>
      </c>
      <c r="X31" s="147">
        <f>SUM(D31:W31)</f>
        <v>0</v>
      </c>
    </row>
    <row r="32" spans="1:24" ht="22.5" customHeight="1"/>
    <row r="33" spans="1:24" s="2" customFormat="1" ht="18.75" customHeight="1">
      <c r="B33" s="11"/>
      <c r="C33" s="5"/>
      <c r="D33" s="5"/>
      <c r="E33" s="5"/>
    </row>
    <row r="34" spans="1:24" s="2" customFormat="1" ht="18.75" customHeight="1">
      <c r="B34" s="11" t="s">
        <v>278</v>
      </c>
      <c r="C34" s="5"/>
      <c r="D34" s="5"/>
      <c r="E34" s="5"/>
      <c r="X34" s="46"/>
    </row>
    <row r="35" spans="1:24" s="2" customFormat="1" ht="15" customHeight="1">
      <c r="B35" s="11"/>
      <c r="C35" s="5"/>
      <c r="D35" s="5"/>
      <c r="E35" s="5"/>
      <c r="X35" s="46" t="s">
        <v>1</v>
      </c>
    </row>
    <row r="36" spans="1:24" ht="15.95" customHeight="1">
      <c r="A36" s="90"/>
      <c r="B36" s="583" t="s">
        <v>56</v>
      </c>
      <c r="C36" s="584"/>
      <c r="D36" s="227"/>
      <c r="E36" s="573" t="s">
        <v>132</v>
      </c>
      <c r="F36" s="573"/>
      <c r="G36" s="573"/>
      <c r="H36" s="573"/>
      <c r="I36" s="573"/>
      <c r="J36" s="573"/>
      <c r="K36" s="573"/>
      <c r="L36" s="573"/>
      <c r="M36" s="573"/>
      <c r="N36" s="573"/>
      <c r="O36" s="573"/>
      <c r="P36" s="573"/>
      <c r="Q36" s="573"/>
      <c r="R36" s="573"/>
      <c r="S36" s="573"/>
      <c r="T36" s="573"/>
      <c r="U36" s="573"/>
      <c r="V36" s="573"/>
      <c r="W36" s="573"/>
      <c r="X36" s="570" t="s">
        <v>52</v>
      </c>
    </row>
    <row r="37" spans="1:24" ht="30" customHeight="1">
      <c r="A37" s="90"/>
      <c r="B37" s="585"/>
      <c r="C37" s="586"/>
      <c r="D37" s="237" t="s">
        <v>113</v>
      </c>
      <c r="E37" s="237" t="s">
        <v>114</v>
      </c>
      <c r="F37" s="237" t="s">
        <v>115</v>
      </c>
      <c r="G37" s="237" t="s">
        <v>116</v>
      </c>
      <c r="H37" s="237" t="s">
        <v>117</v>
      </c>
      <c r="I37" s="237" t="s">
        <v>118</v>
      </c>
      <c r="J37" s="237" t="s">
        <v>119</v>
      </c>
      <c r="K37" s="237" t="s">
        <v>120</v>
      </c>
      <c r="L37" s="237" t="s">
        <v>121</v>
      </c>
      <c r="M37" s="237" t="s">
        <v>122</v>
      </c>
      <c r="N37" s="237" t="s">
        <v>123</v>
      </c>
      <c r="O37" s="237" t="s">
        <v>124</v>
      </c>
      <c r="P37" s="237" t="s">
        <v>125</v>
      </c>
      <c r="Q37" s="237" t="s">
        <v>126</v>
      </c>
      <c r="R37" s="237" t="s">
        <v>127</v>
      </c>
      <c r="S37" s="237" t="s">
        <v>136</v>
      </c>
      <c r="T37" s="237" t="s">
        <v>137</v>
      </c>
      <c r="U37" s="237" t="s">
        <v>138</v>
      </c>
      <c r="V37" s="237" t="s">
        <v>139</v>
      </c>
      <c r="W37" s="237" t="s">
        <v>140</v>
      </c>
      <c r="X37" s="587"/>
    </row>
    <row r="38" spans="1:24" ht="18" customHeight="1">
      <c r="A38" s="90"/>
      <c r="B38" s="588"/>
      <c r="C38" s="589"/>
      <c r="D38" s="137"/>
      <c r="E38" s="13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43">
        <f>SUM(D38:W38)</f>
        <v>0</v>
      </c>
    </row>
    <row r="39" spans="1:24" ht="18" customHeight="1">
      <c r="A39" s="90"/>
      <c r="B39" s="590"/>
      <c r="C39" s="591"/>
      <c r="D39" s="140"/>
      <c r="E39" s="140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4">
        <f t="shared" ref="X39" si="5">SUM(D39:W39)</f>
        <v>0</v>
      </c>
    </row>
    <row r="40" spans="1:24" ht="18" customHeight="1">
      <c r="A40" s="90"/>
      <c r="B40" s="581"/>
      <c r="C40" s="582"/>
      <c r="D40" s="138"/>
      <c r="E40" s="138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45">
        <f>SUM(D40:W40)</f>
        <v>0</v>
      </c>
    </row>
    <row r="41" spans="1:24" ht="18" customHeight="1">
      <c r="A41" s="90"/>
      <c r="B41" s="579" t="s">
        <v>52</v>
      </c>
      <c r="C41" s="580"/>
      <c r="D41" s="146">
        <f t="shared" ref="D41:W41" si="6">SUM(D38:D40)</f>
        <v>0</v>
      </c>
      <c r="E41" s="146">
        <f t="shared" si="6"/>
        <v>0</v>
      </c>
      <c r="F41" s="146">
        <f t="shared" si="6"/>
        <v>0</v>
      </c>
      <c r="G41" s="146">
        <f t="shared" si="6"/>
        <v>0</v>
      </c>
      <c r="H41" s="146">
        <f t="shared" si="6"/>
        <v>0</v>
      </c>
      <c r="I41" s="146">
        <f t="shared" si="6"/>
        <v>0</v>
      </c>
      <c r="J41" s="146">
        <f t="shared" si="6"/>
        <v>0</v>
      </c>
      <c r="K41" s="146">
        <f t="shared" si="6"/>
        <v>0</v>
      </c>
      <c r="L41" s="146">
        <f t="shared" si="6"/>
        <v>0</v>
      </c>
      <c r="M41" s="146">
        <f t="shared" si="6"/>
        <v>0</v>
      </c>
      <c r="N41" s="146">
        <f t="shared" si="6"/>
        <v>0</v>
      </c>
      <c r="O41" s="146">
        <f t="shared" si="6"/>
        <v>0</v>
      </c>
      <c r="P41" s="146">
        <f t="shared" si="6"/>
        <v>0</v>
      </c>
      <c r="Q41" s="146">
        <f t="shared" si="6"/>
        <v>0</v>
      </c>
      <c r="R41" s="146">
        <f t="shared" si="6"/>
        <v>0</v>
      </c>
      <c r="S41" s="146">
        <f t="shared" si="6"/>
        <v>0</v>
      </c>
      <c r="T41" s="146">
        <f t="shared" si="6"/>
        <v>0</v>
      </c>
      <c r="U41" s="146">
        <f t="shared" si="6"/>
        <v>0</v>
      </c>
      <c r="V41" s="146">
        <f t="shared" si="6"/>
        <v>0</v>
      </c>
      <c r="W41" s="146">
        <f t="shared" si="6"/>
        <v>0</v>
      </c>
      <c r="X41" s="147">
        <f>SUM(D41:W41)</f>
        <v>0</v>
      </c>
    </row>
    <row r="42" spans="1:24" ht="15.95" customHeight="1">
      <c r="A42" s="90"/>
      <c r="B42" s="270" t="s">
        <v>12</v>
      </c>
      <c r="C42" s="531" t="s">
        <v>374</v>
      </c>
      <c r="D42" s="531"/>
      <c r="E42" s="531"/>
      <c r="F42" s="531"/>
      <c r="G42" s="531"/>
      <c r="H42" s="531"/>
      <c r="I42" s="531"/>
      <c r="J42" s="531"/>
      <c r="K42" s="531"/>
      <c r="L42" s="578"/>
      <c r="M42" s="578"/>
    </row>
    <row r="43" spans="1:24" ht="16.5" customHeight="1">
      <c r="B43" s="270" t="s">
        <v>12</v>
      </c>
      <c r="C43" s="530" t="s">
        <v>235</v>
      </c>
      <c r="D43" s="530"/>
      <c r="E43" s="530"/>
      <c r="F43" s="530"/>
      <c r="G43" s="530"/>
      <c r="H43" s="531"/>
      <c r="I43" s="531"/>
      <c r="J43" s="531"/>
      <c r="K43" s="531"/>
    </row>
    <row r="44" spans="1:24" ht="16.5" customHeight="1">
      <c r="B44" s="270" t="s">
        <v>83</v>
      </c>
      <c r="C44" s="530" t="s">
        <v>165</v>
      </c>
      <c r="D44" s="530"/>
      <c r="E44" s="530"/>
      <c r="F44" s="530"/>
      <c r="G44" s="530"/>
      <c r="H44" s="531"/>
      <c r="I44" s="531"/>
      <c r="J44" s="531"/>
      <c r="K44" s="531"/>
    </row>
  </sheetData>
  <sheetProtection insertRows="0"/>
  <protectedRanges>
    <protectedRange sqref="B9:B10 D9:W10 D18:W20 D28:W30 D38:W40 B28:B30 B38:B40 B18:B20" name="範囲1"/>
  </protectedRanges>
  <mergeCells count="34">
    <mergeCell ref="C44:K44"/>
    <mergeCell ref="U2:V2"/>
    <mergeCell ref="W2:X2"/>
    <mergeCell ref="B40:C40"/>
    <mergeCell ref="B41:C41"/>
    <mergeCell ref="C43:K43"/>
    <mergeCell ref="B36:C37"/>
    <mergeCell ref="E36:W36"/>
    <mergeCell ref="B39:C39"/>
    <mergeCell ref="X36:X37"/>
    <mergeCell ref="B38:C38"/>
    <mergeCell ref="B19:C19"/>
    <mergeCell ref="B16:C17"/>
    <mergeCell ref="E16:W16"/>
    <mergeCell ref="B2:E2"/>
    <mergeCell ref="B3:Y3"/>
    <mergeCell ref="X7:X8"/>
    <mergeCell ref="X26:X27"/>
    <mergeCell ref="B28:C28"/>
    <mergeCell ref="B29:C29"/>
    <mergeCell ref="X16:X17"/>
    <mergeCell ref="B18:C18"/>
    <mergeCell ref="B20:C20"/>
    <mergeCell ref="B21:C21"/>
    <mergeCell ref="B7:C8"/>
    <mergeCell ref="B11:C11"/>
    <mergeCell ref="B9:C9"/>
    <mergeCell ref="B10:C10"/>
    <mergeCell ref="E7:W7"/>
    <mergeCell ref="C42:M42"/>
    <mergeCell ref="B31:C31"/>
    <mergeCell ref="B30:C30"/>
    <mergeCell ref="B26:C27"/>
    <mergeCell ref="E26:W26"/>
  </mergeCells>
  <phoneticPr fontId="19"/>
  <printOptions horizontalCentered="1"/>
  <pageMargins left="0.39370078740157483" right="0.23622047244094491" top="0.9055118110236221" bottom="0.51181102362204722" header="0.51181102362204722" footer="0.51181102362204722"/>
  <pageSetup paperSize="8" scale="89" orientation="landscape" r:id="rId1"/>
  <headerFooter alignWithMargins="0"/>
  <rowBreaks count="1" manualBreakCount="1">
    <brk id="2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6162-C97B-4186-9425-A711F2450893}">
  <sheetPr>
    <pageSetUpPr fitToPage="1"/>
  </sheetPr>
  <dimension ref="A1:AA59"/>
  <sheetViews>
    <sheetView showGridLines="0" view="pageBreakPreview" zoomScale="70" zoomScaleNormal="55" zoomScaleSheetLayoutView="70" workbookViewId="0">
      <selection activeCell="F9" sqref="F9"/>
    </sheetView>
  </sheetViews>
  <sheetFormatPr defaultColWidth="8.88671875" defaultRowHeight="30" customHeight="1"/>
  <cols>
    <col min="1" max="1" width="2.33203125" style="91" customWidth="1"/>
    <col min="2" max="2" width="3.21875" style="91" customWidth="1"/>
    <col min="3" max="6" width="8.5546875" style="101" customWidth="1"/>
    <col min="7" max="25" width="8.5546875" style="90" customWidth="1"/>
    <col min="26" max="26" width="10" style="90" customWidth="1"/>
    <col min="27" max="27" width="2.109375" style="90" customWidth="1"/>
    <col min="28" max="16384" width="8.88671875" style="90"/>
  </cols>
  <sheetData>
    <row r="1" spans="1:27" s="36" customFormat="1" ht="24" customHeight="1" thickBot="1">
      <c r="B1" s="240" t="s">
        <v>338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88"/>
    </row>
    <row r="2" spans="1:27" s="36" customFormat="1" ht="24" customHeight="1" thickBot="1">
      <c r="B2" s="495"/>
      <c r="C2" s="495"/>
      <c r="D2" s="495"/>
      <c r="E2" s="495"/>
      <c r="F2" s="495"/>
      <c r="G2" s="495"/>
      <c r="H2" s="3"/>
      <c r="I2" s="3"/>
      <c r="W2" s="564" t="s">
        <v>78</v>
      </c>
      <c r="X2" s="565"/>
      <c r="Y2" s="566"/>
      <c r="Z2" s="567"/>
    </row>
    <row r="3" spans="1:27" s="36" customFormat="1" ht="24" customHeight="1">
      <c r="B3" s="495" t="s">
        <v>339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</row>
    <row r="4" spans="1:27" s="2" customFormat="1" ht="18.75" customHeight="1">
      <c r="B4" s="469" t="s">
        <v>394</v>
      </c>
      <c r="C4" s="5"/>
      <c r="D4" s="5"/>
      <c r="E4" s="5"/>
      <c r="F4" s="5"/>
      <c r="G4" s="5"/>
    </row>
    <row r="5" spans="1:27" s="2" customFormat="1" ht="15" customHeight="1">
      <c r="B5" s="11"/>
      <c r="C5" s="5"/>
      <c r="D5" s="5"/>
      <c r="E5" s="5"/>
      <c r="F5" s="5"/>
      <c r="G5" s="5"/>
      <c r="Z5" s="46"/>
    </row>
    <row r="6" spans="1:27" ht="15.95" customHeight="1">
      <c r="A6" s="90"/>
      <c r="B6" s="583" t="s">
        <v>56</v>
      </c>
      <c r="C6" s="596"/>
      <c r="D6" s="584"/>
      <c r="E6" s="568" t="s">
        <v>45</v>
      </c>
      <c r="F6" s="413"/>
      <c r="G6" s="573" t="s">
        <v>346</v>
      </c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0" t="s">
        <v>52</v>
      </c>
    </row>
    <row r="7" spans="1:27" ht="30" customHeight="1">
      <c r="A7" s="90"/>
      <c r="B7" s="585"/>
      <c r="C7" s="597"/>
      <c r="D7" s="586"/>
      <c r="E7" s="569"/>
      <c r="F7" s="237" t="s">
        <v>113</v>
      </c>
      <c r="G7" s="237" t="s">
        <v>114</v>
      </c>
      <c r="H7" s="237" t="s">
        <v>115</v>
      </c>
      <c r="I7" s="237" t="s">
        <v>116</v>
      </c>
      <c r="J7" s="237" t="s">
        <v>117</v>
      </c>
      <c r="K7" s="237" t="s">
        <v>118</v>
      </c>
      <c r="L7" s="237" t="s">
        <v>119</v>
      </c>
      <c r="M7" s="237" t="s">
        <v>120</v>
      </c>
      <c r="N7" s="237" t="s">
        <v>121</v>
      </c>
      <c r="O7" s="237" t="s">
        <v>122</v>
      </c>
      <c r="P7" s="237" t="s">
        <v>123</v>
      </c>
      <c r="Q7" s="237" t="s">
        <v>124</v>
      </c>
      <c r="R7" s="237" t="s">
        <v>125</v>
      </c>
      <c r="S7" s="237" t="s">
        <v>126</v>
      </c>
      <c r="T7" s="237" t="s">
        <v>127</v>
      </c>
      <c r="U7" s="237" t="s">
        <v>136</v>
      </c>
      <c r="V7" s="237" t="s">
        <v>137</v>
      </c>
      <c r="W7" s="237" t="s">
        <v>138</v>
      </c>
      <c r="X7" s="237" t="s">
        <v>139</v>
      </c>
      <c r="Y7" s="237" t="s">
        <v>140</v>
      </c>
      <c r="Z7" s="587"/>
    </row>
    <row r="8" spans="1:27" ht="18" customHeight="1">
      <c r="A8" s="90"/>
      <c r="B8" s="416" t="s">
        <v>397</v>
      </c>
      <c r="C8" s="418"/>
      <c r="D8" s="393"/>
      <c r="E8" s="414" t="s">
        <v>342</v>
      </c>
      <c r="F8" s="464">
        <v>18207</v>
      </c>
      <c r="G8" s="464">
        <v>18058</v>
      </c>
      <c r="H8" s="465">
        <v>17814</v>
      </c>
      <c r="I8" s="465">
        <v>17488</v>
      </c>
      <c r="J8" s="465">
        <v>17274</v>
      </c>
      <c r="K8" s="465">
        <v>17147</v>
      </c>
      <c r="L8" s="465">
        <v>16937</v>
      </c>
      <c r="M8" s="465">
        <v>16769</v>
      </c>
      <c r="N8" s="465">
        <v>16522</v>
      </c>
      <c r="O8" s="465">
        <v>16346</v>
      </c>
      <c r="P8" s="465">
        <v>16091</v>
      </c>
      <c r="Q8" s="465">
        <v>15834</v>
      </c>
      <c r="R8" s="465">
        <v>15595</v>
      </c>
      <c r="S8" s="465">
        <v>15400</v>
      </c>
      <c r="T8" s="465">
        <v>15096</v>
      </c>
      <c r="U8" s="465">
        <v>14854</v>
      </c>
      <c r="V8" s="465">
        <v>14613</v>
      </c>
      <c r="W8" s="465">
        <v>14505</v>
      </c>
      <c r="X8" s="465">
        <v>14145</v>
      </c>
      <c r="Y8" s="465">
        <v>13896</v>
      </c>
      <c r="Z8" s="431">
        <f>SUM(F8:Y8)</f>
        <v>322591</v>
      </c>
    </row>
    <row r="9" spans="1:27" ht="18" customHeight="1">
      <c r="A9" s="90"/>
      <c r="B9" s="420" t="s">
        <v>395</v>
      </c>
      <c r="C9" s="421"/>
      <c r="D9" s="422"/>
      <c r="E9" s="423" t="s">
        <v>341</v>
      </c>
      <c r="F9" s="424"/>
      <c r="G9" s="424"/>
      <c r="H9" s="425"/>
      <c r="I9" s="425"/>
      <c r="J9" s="425"/>
      <c r="K9" s="425"/>
      <c r="L9" s="425"/>
      <c r="M9" s="425"/>
      <c r="N9" s="425"/>
      <c r="O9" s="425"/>
      <c r="P9" s="425"/>
      <c r="Q9" s="425"/>
      <c r="R9" s="425"/>
      <c r="S9" s="425"/>
      <c r="T9" s="425"/>
      <c r="U9" s="425"/>
      <c r="V9" s="425"/>
      <c r="W9" s="425"/>
      <c r="X9" s="425"/>
      <c r="Y9" s="425"/>
      <c r="Z9" s="426">
        <f>SUM(F9:Y9)</f>
        <v>0</v>
      </c>
    </row>
    <row r="10" spans="1:27" ht="18" customHeight="1">
      <c r="A10" s="90"/>
      <c r="B10" s="417" t="s">
        <v>340</v>
      </c>
      <c r="C10" s="419"/>
      <c r="D10" s="394"/>
      <c r="E10" s="415" t="s">
        <v>342</v>
      </c>
      <c r="F10" s="470"/>
      <c r="G10" s="470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1"/>
      <c r="W10" s="471"/>
      <c r="X10" s="471"/>
      <c r="Y10" s="471"/>
      <c r="Z10" s="145">
        <f>SUM(F10:Y10)</f>
        <v>0</v>
      </c>
    </row>
    <row r="11" spans="1:27" ht="18" customHeight="1">
      <c r="A11" s="90"/>
      <c r="B11" s="421" t="s">
        <v>398</v>
      </c>
      <c r="C11" s="421"/>
      <c r="D11" s="466"/>
      <c r="E11" s="466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8"/>
    </row>
    <row r="12" spans="1:27" ht="18" customHeight="1">
      <c r="A12" s="90"/>
      <c r="B12" s="421" t="s">
        <v>396</v>
      </c>
      <c r="C12" s="421"/>
      <c r="D12" s="466"/>
      <c r="E12" s="466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7"/>
      <c r="X12" s="467"/>
      <c r="Y12" s="467"/>
      <c r="Z12" s="468"/>
    </row>
    <row r="13" spans="1:27" ht="22.5" customHeight="1">
      <c r="A13" s="90"/>
      <c r="B13" s="90"/>
      <c r="C13" s="90"/>
      <c r="D13" s="90"/>
      <c r="E13" s="90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7" s="2" customFormat="1" ht="18" customHeight="1">
      <c r="B14" s="11" t="s">
        <v>275</v>
      </c>
      <c r="C14" s="5"/>
      <c r="D14" s="5"/>
      <c r="E14" s="5"/>
      <c r="F14" s="5"/>
      <c r="G14" s="5"/>
    </row>
    <row r="15" spans="1:27" s="2" customFormat="1" ht="18" customHeight="1">
      <c r="B15" s="11" t="s">
        <v>343</v>
      </c>
      <c r="C15" s="430" t="s">
        <v>344</v>
      </c>
      <c r="D15" s="5"/>
      <c r="E15" s="5"/>
      <c r="F15" s="5"/>
      <c r="G15" s="5"/>
    </row>
    <row r="16" spans="1:27" s="2" customFormat="1" ht="15" customHeight="1">
      <c r="B16" s="11"/>
      <c r="C16" s="5"/>
      <c r="D16" s="5"/>
      <c r="E16" s="5"/>
      <c r="F16" s="5"/>
      <c r="G16" s="5"/>
      <c r="Z16" s="46"/>
    </row>
    <row r="17" spans="1:26" ht="15.95" customHeight="1">
      <c r="A17" s="90"/>
      <c r="B17" s="583" t="s">
        <v>56</v>
      </c>
      <c r="C17" s="596"/>
      <c r="D17" s="584"/>
      <c r="E17" s="568" t="s">
        <v>45</v>
      </c>
      <c r="F17" s="413"/>
      <c r="G17" s="573" t="s">
        <v>376</v>
      </c>
      <c r="H17" s="573"/>
      <c r="I17" s="573"/>
      <c r="J17" s="573"/>
      <c r="K17" s="573"/>
      <c r="L17" s="573"/>
      <c r="M17" s="573"/>
      <c r="N17" s="573"/>
      <c r="O17" s="573"/>
      <c r="P17" s="573"/>
      <c r="Q17" s="573"/>
      <c r="R17" s="573"/>
      <c r="S17" s="573"/>
      <c r="T17" s="573"/>
      <c r="U17" s="573"/>
      <c r="V17" s="573"/>
      <c r="W17" s="573"/>
      <c r="X17" s="573"/>
      <c r="Y17" s="573"/>
      <c r="Z17" s="570" t="s">
        <v>52</v>
      </c>
    </row>
    <row r="18" spans="1:26" ht="30" customHeight="1">
      <c r="A18" s="90"/>
      <c r="B18" s="585"/>
      <c r="C18" s="597"/>
      <c r="D18" s="586"/>
      <c r="E18" s="569"/>
      <c r="F18" s="237" t="s">
        <v>113</v>
      </c>
      <c r="G18" s="237" t="s">
        <v>114</v>
      </c>
      <c r="H18" s="237" t="s">
        <v>115</v>
      </c>
      <c r="I18" s="237" t="s">
        <v>116</v>
      </c>
      <c r="J18" s="237" t="s">
        <v>117</v>
      </c>
      <c r="K18" s="237" t="s">
        <v>118</v>
      </c>
      <c r="L18" s="237" t="s">
        <v>119</v>
      </c>
      <c r="M18" s="237" t="s">
        <v>120</v>
      </c>
      <c r="N18" s="237" t="s">
        <v>121</v>
      </c>
      <c r="O18" s="237" t="s">
        <v>122</v>
      </c>
      <c r="P18" s="237" t="s">
        <v>123</v>
      </c>
      <c r="Q18" s="237" t="s">
        <v>124</v>
      </c>
      <c r="R18" s="237" t="s">
        <v>125</v>
      </c>
      <c r="S18" s="237" t="s">
        <v>126</v>
      </c>
      <c r="T18" s="237" t="s">
        <v>127</v>
      </c>
      <c r="U18" s="237" t="s">
        <v>136</v>
      </c>
      <c r="V18" s="237" t="s">
        <v>137</v>
      </c>
      <c r="W18" s="237" t="s">
        <v>138</v>
      </c>
      <c r="X18" s="237" t="s">
        <v>139</v>
      </c>
      <c r="Y18" s="237" t="s">
        <v>140</v>
      </c>
      <c r="Z18" s="587"/>
    </row>
    <row r="19" spans="1:26" ht="18" customHeight="1">
      <c r="A19" s="90"/>
      <c r="B19" s="432" t="s">
        <v>347</v>
      </c>
      <c r="C19" s="433"/>
      <c r="D19" s="391"/>
      <c r="E19" s="427" t="s">
        <v>350</v>
      </c>
      <c r="F19" s="137"/>
      <c r="G19" s="13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43">
        <f>SUM(F19:Y19)</f>
        <v>0</v>
      </c>
    </row>
    <row r="20" spans="1:26" ht="18" customHeight="1">
      <c r="A20" s="90"/>
      <c r="B20" s="436" t="s">
        <v>351</v>
      </c>
      <c r="C20" s="437"/>
      <c r="D20" s="392"/>
      <c r="E20" s="439" t="s">
        <v>353</v>
      </c>
      <c r="F20" s="140"/>
      <c r="G20" s="140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4">
        <f t="shared" ref="Z20:Z21" si="0">SUM(F20:Y20)</f>
        <v>0</v>
      </c>
    </row>
    <row r="21" spans="1:26" ht="18" customHeight="1">
      <c r="A21" s="90"/>
      <c r="B21" s="436" t="s">
        <v>348</v>
      </c>
      <c r="C21" s="437"/>
      <c r="D21" s="392"/>
      <c r="E21" s="439" t="s">
        <v>380</v>
      </c>
      <c r="F21" s="424"/>
      <c r="G21" s="424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144">
        <f t="shared" si="0"/>
        <v>0</v>
      </c>
    </row>
    <row r="22" spans="1:26" ht="18" customHeight="1">
      <c r="A22" s="90"/>
      <c r="B22" s="434" t="s">
        <v>349</v>
      </c>
      <c r="C22" s="435"/>
      <c r="D22" s="390"/>
      <c r="E22" s="429" t="s">
        <v>380</v>
      </c>
      <c r="F22" s="138"/>
      <c r="G22" s="138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5">
        <f>SUM(F22:Y22)</f>
        <v>0</v>
      </c>
    </row>
    <row r="23" spans="1:26" ht="18" customHeight="1">
      <c r="A23" s="90"/>
      <c r="B23" s="579" t="s">
        <v>52</v>
      </c>
      <c r="C23" s="598"/>
      <c r="D23" s="580"/>
      <c r="E23" s="120" t="s">
        <v>380</v>
      </c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147">
        <f>SUM(F23:Y23)</f>
        <v>0</v>
      </c>
    </row>
    <row r="24" spans="1:26" ht="18" customHeight="1">
      <c r="B24" s="117" t="s">
        <v>352</v>
      </c>
    </row>
    <row r="25" spans="1:26" ht="22.5" customHeight="1"/>
    <row r="26" spans="1:26" s="2" customFormat="1" ht="18" customHeight="1">
      <c r="B26" s="11" t="s">
        <v>377</v>
      </c>
      <c r="C26" s="5"/>
      <c r="D26" s="5"/>
      <c r="E26" s="5"/>
      <c r="F26" s="5"/>
      <c r="G26" s="5"/>
    </row>
    <row r="27" spans="1:26" s="2" customFormat="1" ht="15" customHeight="1">
      <c r="B27" s="11"/>
      <c r="C27" s="5"/>
      <c r="D27" s="5"/>
      <c r="E27" s="5"/>
      <c r="F27" s="5"/>
      <c r="G27" s="5"/>
      <c r="Z27" s="46"/>
    </row>
    <row r="28" spans="1:26" ht="15.95" customHeight="1">
      <c r="A28" s="90"/>
      <c r="B28" s="583" t="s">
        <v>56</v>
      </c>
      <c r="C28" s="596"/>
      <c r="D28" s="584"/>
      <c r="E28" s="568" t="s">
        <v>45</v>
      </c>
      <c r="F28" s="413"/>
      <c r="G28" s="573" t="s">
        <v>378</v>
      </c>
      <c r="H28" s="573"/>
      <c r="I28" s="573"/>
      <c r="J28" s="573"/>
      <c r="K28" s="573"/>
      <c r="L28" s="573"/>
      <c r="M28" s="573"/>
      <c r="N28" s="573"/>
      <c r="O28" s="573"/>
      <c r="P28" s="573"/>
      <c r="Q28" s="573"/>
      <c r="R28" s="573"/>
      <c r="S28" s="573"/>
      <c r="T28" s="573"/>
      <c r="U28" s="573"/>
      <c r="V28" s="573"/>
      <c r="W28" s="573"/>
      <c r="X28" s="573"/>
      <c r="Y28" s="573"/>
      <c r="Z28" s="570" t="s">
        <v>345</v>
      </c>
    </row>
    <row r="29" spans="1:26" ht="30" customHeight="1">
      <c r="A29" s="90"/>
      <c r="B29" s="585"/>
      <c r="C29" s="597"/>
      <c r="D29" s="586"/>
      <c r="E29" s="569"/>
      <c r="F29" s="237" t="s">
        <v>113</v>
      </c>
      <c r="G29" s="237" t="s">
        <v>114</v>
      </c>
      <c r="H29" s="237" t="s">
        <v>115</v>
      </c>
      <c r="I29" s="237" t="s">
        <v>116</v>
      </c>
      <c r="J29" s="237" t="s">
        <v>117</v>
      </c>
      <c r="K29" s="237" t="s">
        <v>118</v>
      </c>
      <c r="L29" s="237" t="s">
        <v>119</v>
      </c>
      <c r="M29" s="237" t="s">
        <v>120</v>
      </c>
      <c r="N29" s="237" t="s">
        <v>121</v>
      </c>
      <c r="O29" s="237" t="s">
        <v>122</v>
      </c>
      <c r="P29" s="237" t="s">
        <v>123</v>
      </c>
      <c r="Q29" s="237" t="s">
        <v>124</v>
      </c>
      <c r="R29" s="237" t="s">
        <v>125</v>
      </c>
      <c r="S29" s="237" t="s">
        <v>126</v>
      </c>
      <c r="T29" s="237" t="s">
        <v>127</v>
      </c>
      <c r="U29" s="237" t="s">
        <v>136</v>
      </c>
      <c r="V29" s="237" t="s">
        <v>137</v>
      </c>
      <c r="W29" s="237" t="s">
        <v>138</v>
      </c>
      <c r="X29" s="237" t="s">
        <v>139</v>
      </c>
      <c r="Y29" s="237" t="s">
        <v>140</v>
      </c>
      <c r="Z29" s="587"/>
    </row>
    <row r="30" spans="1:26" ht="18" customHeight="1">
      <c r="A30" s="90"/>
      <c r="B30" s="432" t="s">
        <v>348</v>
      </c>
      <c r="C30" s="433"/>
      <c r="D30" s="391"/>
      <c r="E30" s="427" t="s">
        <v>380</v>
      </c>
      <c r="F30" s="137"/>
      <c r="G30" s="13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43">
        <f>SUM(F30:Y30)</f>
        <v>0</v>
      </c>
    </row>
    <row r="31" spans="1:26" ht="18" customHeight="1">
      <c r="A31" s="90"/>
      <c r="B31" s="436" t="s">
        <v>379</v>
      </c>
      <c r="C31" s="437"/>
      <c r="D31" s="392"/>
      <c r="E31" s="428" t="s">
        <v>381</v>
      </c>
      <c r="F31" s="140"/>
      <c r="G31" s="140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4">
        <f t="shared" ref="Z31:Z32" si="1">SUM(F31:Y31)</f>
        <v>0</v>
      </c>
    </row>
    <row r="32" spans="1:26" ht="18" customHeight="1">
      <c r="A32" s="90"/>
      <c r="B32" s="436" t="s">
        <v>349</v>
      </c>
      <c r="C32" s="437"/>
      <c r="D32" s="392"/>
      <c r="E32" s="428" t="s">
        <v>382</v>
      </c>
      <c r="F32" s="140"/>
      <c r="G32" s="140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4">
        <f t="shared" si="1"/>
        <v>0</v>
      </c>
    </row>
    <row r="33" spans="1:26" ht="18" customHeight="1">
      <c r="A33" s="90"/>
      <c r="B33" s="434"/>
      <c r="C33" s="435"/>
      <c r="D33" s="390"/>
      <c r="E33" s="429"/>
      <c r="F33" s="138"/>
      <c r="G33" s="138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45">
        <f>SUM(F33:Y33)</f>
        <v>0</v>
      </c>
    </row>
    <row r="34" spans="1:26" ht="18" customHeight="1">
      <c r="A34" s="90"/>
      <c r="B34" s="579" t="s">
        <v>52</v>
      </c>
      <c r="C34" s="598"/>
      <c r="D34" s="580"/>
      <c r="E34" s="120" t="s">
        <v>380</v>
      </c>
      <c r="F34" s="438"/>
      <c r="G34" s="438"/>
      <c r="H34" s="438"/>
      <c r="I34" s="438"/>
      <c r="J34" s="438"/>
      <c r="K34" s="438"/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438"/>
      <c r="Y34" s="438"/>
      <c r="Z34" s="147">
        <f>SUM(F34:Y34)</f>
        <v>0</v>
      </c>
    </row>
    <row r="35" spans="1:26" ht="18" customHeight="1">
      <c r="A35" s="90"/>
      <c r="B35" s="117" t="s">
        <v>352</v>
      </c>
      <c r="C35" s="440"/>
      <c r="D35" s="440"/>
      <c r="E35" s="440"/>
      <c r="F35" s="441"/>
      <c r="G35" s="441"/>
      <c r="H35" s="441"/>
      <c r="I35" s="441"/>
      <c r="J35" s="441"/>
      <c r="K35" s="441"/>
      <c r="L35" s="441"/>
      <c r="M35" s="441"/>
      <c r="N35" s="441"/>
      <c r="O35" s="441"/>
      <c r="P35" s="441"/>
      <c r="Q35" s="441"/>
      <c r="R35" s="441"/>
      <c r="S35" s="441"/>
      <c r="T35" s="441"/>
      <c r="U35" s="441"/>
      <c r="V35" s="441"/>
      <c r="W35" s="441"/>
      <c r="X35" s="441"/>
      <c r="Y35" s="441"/>
      <c r="Z35" s="442"/>
    </row>
    <row r="36" spans="1:26" ht="22.5" customHeight="1"/>
    <row r="37" spans="1:26" s="2" customFormat="1" ht="18.75" customHeight="1">
      <c r="B37" s="11" t="s">
        <v>277</v>
      </c>
      <c r="C37" s="5"/>
      <c r="D37" s="5"/>
      <c r="E37" s="5"/>
      <c r="F37" s="5"/>
      <c r="G37" s="5"/>
      <c r="Z37" s="46"/>
    </row>
    <row r="38" spans="1:26" s="2" customFormat="1" ht="15" customHeight="1">
      <c r="B38" s="11"/>
      <c r="C38" s="5"/>
      <c r="D38" s="5"/>
      <c r="E38" s="5"/>
      <c r="F38" s="5"/>
      <c r="G38" s="5"/>
      <c r="Z38" s="46"/>
    </row>
    <row r="39" spans="1:26" ht="15.95" customHeight="1">
      <c r="A39" s="90"/>
      <c r="B39" s="583" t="s">
        <v>56</v>
      </c>
      <c r="C39" s="596"/>
      <c r="D39" s="584"/>
      <c r="E39" s="568" t="s">
        <v>45</v>
      </c>
      <c r="F39" s="413"/>
      <c r="G39" s="573" t="s">
        <v>131</v>
      </c>
      <c r="H39" s="573"/>
      <c r="I39" s="573"/>
      <c r="J39" s="573"/>
      <c r="K39" s="573"/>
      <c r="L39" s="573"/>
      <c r="M39" s="573"/>
      <c r="N39" s="573"/>
      <c r="O39" s="573"/>
      <c r="P39" s="573"/>
      <c r="Q39" s="573"/>
      <c r="R39" s="573"/>
      <c r="S39" s="573"/>
      <c r="T39" s="573"/>
      <c r="U39" s="573"/>
      <c r="V39" s="573"/>
      <c r="W39" s="573"/>
      <c r="X39" s="573"/>
      <c r="Y39" s="573"/>
      <c r="Z39" s="570" t="s">
        <v>52</v>
      </c>
    </row>
    <row r="40" spans="1:26" ht="30" customHeight="1">
      <c r="A40" s="90"/>
      <c r="B40" s="585"/>
      <c r="C40" s="597"/>
      <c r="D40" s="586"/>
      <c r="E40" s="569"/>
      <c r="F40" s="237" t="s">
        <v>113</v>
      </c>
      <c r="G40" s="237" t="s">
        <v>114</v>
      </c>
      <c r="H40" s="237" t="s">
        <v>115</v>
      </c>
      <c r="I40" s="237" t="s">
        <v>116</v>
      </c>
      <c r="J40" s="237" t="s">
        <v>117</v>
      </c>
      <c r="K40" s="237" t="s">
        <v>118</v>
      </c>
      <c r="L40" s="237" t="s">
        <v>119</v>
      </c>
      <c r="M40" s="237" t="s">
        <v>120</v>
      </c>
      <c r="N40" s="237" t="s">
        <v>121</v>
      </c>
      <c r="O40" s="237" t="s">
        <v>122</v>
      </c>
      <c r="P40" s="237" t="s">
        <v>123</v>
      </c>
      <c r="Q40" s="237" t="s">
        <v>124</v>
      </c>
      <c r="R40" s="237" t="s">
        <v>125</v>
      </c>
      <c r="S40" s="237" t="s">
        <v>126</v>
      </c>
      <c r="T40" s="237" t="s">
        <v>127</v>
      </c>
      <c r="U40" s="237" t="s">
        <v>136</v>
      </c>
      <c r="V40" s="237" t="s">
        <v>137</v>
      </c>
      <c r="W40" s="237" t="s">
        <v>138</v>
      </c>
      <c r="X40" s="237" t="s">
        <v>139</v>
      </c>
      <c r="Y40" s="237" t="s">
        <v>140</v>
      </c>
      <c r="Z40" s="587"/>
    </row>
    <row r="41" spans="1:26" ht="18" customHeight="1">
      <c r="A41" s="90"/>
      <c r="B41" s="436" t="s">
        <v>383</v>
      </c>
      <c r="C41" s="437"/>
      <c r="D41" s="392"/>
      <c r="E41" s="428" t="s">
        <v>389</v>
      </c>
      <c r="F41" s="137"/>
      <c r="G41" s="13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43">
        <f>SUM(F41:Y41)</f>
        <v>0</v>
      </c>
    </row>
    <row r="42" spans="1:26" ht="18" customHeight="1">
      <c r="A42" s="90"/>
      <c r="B42" s="436" t="s">
        <v>384</v>
      </c>
      <c r="C42" s="437"/>
      <c r="D42" s="392"/>
      <c r="E42" s="428" t="s">
        <v>390</v>
      </c>
      <c r="F42" s="140"/>
      <c r="G42" s="140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4">
        <f t="shared" ref="Z42" si="2">SUM(F42:Y42)</f>
        <v>0</v>
      </c>
    </row>
    <row r="43" spans="1:26" ht="18" customHeight="1">
      <c r="A43" s="90"/>
      <c r="B43" s="436" t="s">
        <v>385</v>
      </c>
      <c r="C43" s="437"/>
      <c r="D43" s="392"/>
      <c r="E43" s="428" t="s">
        <v>389</v>
      </c>
      <c r="F43" s="140"/>
      <c r="G43" s="140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4">
        <f t="shared" ref="Z43" si="3">SUM(F43:Y43)</f>
        <v>0</v>
      </c>
    </row>
    <row r="44" spans="1:26" ht="18" customHeight="1">
      <c r="A44" s="90"/>
      <c r="B44" s="434" t="s">
        <v>386</v>
      </c>
      <c r="C44" s="435"/>
      <c r="D44" s="390"/>
      <c r="E44" s="429" t="s">
        <v>390</v>
      </c>
      <c r="F44" s="138"/>
      <c r="G44" s="138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45">
        <f>SUM(F44:Y44)</f>
        <v>0</v>
      </c>
    </row>
    <row r="45" spans="1:26" ht="18" customHeight="1">
      <c r="A45" s="90"/>
      <c r="B45" s="579" t="s">
        <v>52</v>
      </c>
      <c r="C45" s="598"/>
      <c r="D45" s="580"/>
      <c r="E45" s="120" t="s">
        <v>380</v>
      </c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8"/>
      <c r="Z45" s="147">
        <f>SUM(F45:Y45)</f>
        <v>0</v>
      </c>
    </row>
    <row r="46" spans="1:26" ht="18" customHeight="1">
      <c r="B46" s="117" t="s">
        <v>352</v>
      </c>
      <c r="C46" s="440"/>
      <c r="D46" s="440"/>
      <c r="E46" s="440"/>
    </row>
    <row r="47" spans="1:26" ht="22.5" customHeight="1">
      <c r="B47" s="99"/>
      <c r="C47" s="440"/>
      <c r="D47" s="440"/>
      <c r="E47" s="440"/>
    </row>
    <row r="48" spans="1:26" s="2" customFormat="1" ht="18" customHeight="1">
      <c r="B48" s="11" t="s">
        <v>278</v>
      </c>
      <c r="C48" s="5"/>
      <c r="D48" s="5"/>
      <c r="E48" s="5"/>
      <c r="F48" s="5"/>
      <c r="G48" s="5"/>
      <c r="Z48" s="46"/>
    </row>
    <row r="49" spans="1:26" s="2" customFormat="1" ht="15" customHeight="1">
      <c r="B49" s="11"/>
      <c r="C49" s="5"/>
      <c r="D49" s="5"/>
      <c r="E49" s="5"/>
      <c r="F49" s="5"/>
      <c r="G49" s="5"/>
      <c r="Z49" s="46"/>
    </row>
    <row r="50" spans="1:26" ht="15.95" customHeight="1">
      <c r="A50" s="90"/>
      <c r="B50" s="583" t="s">
        <v>56</v>
      </c>
      <c r="C50" s="596"/>
      <c r="D50" s="584"/>
      <c r="E50" s="568" t="s">
        <v>45</v>
      </c>
      <c r="F50" s="227"/>
      <c r="G50" s="573" t="s">
        <v>132</v>
      </c>
      <c r="H50" s="573"/>
      <c r="I50" s="573"/>
      <c r="J50" s="573"/>
      <c r="K50" s="573"/>
      <c r="L50" s="573"/>
      <c r="M50" s="573"/>
      <c r="N50" s="573"/>
      <c r="O50" s="573"/>
      <c r="P50" s="573"/>
      <c r="Q50" s="573"/>
      <c r="R50" s="573"/>
      <c r="S50" s="573"/>
      <c r="T50" s="573"/>
      <c r="U50" s="573"/>
      <c r="V50" s="573"/>
      <c r="W50" s="573"/>
      <c r="X50" s="573"/>
      <c r="Y50" s="573"/>
      <c r="Z50" s="570" t="s">
        <v>52</v>
      </c>
    </row>
    <row r="51" spans="1:26" ht="30" customHeight="1">
      <c r="A51" s="90"/>
      <c r="B51" s="585"/>
      <c r="C51" s="597"/>
      <c r="D51" s="586"/>
      <c r="E51" s="569"/>
      <c r="F51" s="237" t="s">
        <v>113</v>
      </c>
      <c r="G51" s="237" t="s">
        <v>114</v>
      </c>
      <c r="H51" s="237" t="s">
        <v>115</v>
      </c>
      <c r="I51" s="237" t="s">
        <v>116</v>
      </c>
      <c r="J51" s="237" t="s">
        <v>117</v>
      </c>
      <c r="K51" s="237" t="s">
        <v>118</v>
      </c>
      <c r="L51" s="237" t="s">
        <v>119</v>
      </c>
      <c r="M51" s="237" t="s">
        <v>120</v>
      </c>
      <c r="N51" s="237" t="s">
        <v>121</v>
      </c>
      <c r="O51" s="237" t="s">
        <v>122</v>
      </c>
      <c r="P51" s="237" t="s">
        <v>123</v>
      </c>
      <c r="Q51" s="237" t="s">
        <v>124</v>
      </c>
      <c r="R51" s="237" t="s">
        <v>125</v>
      </c>
      <c r="S51" s="237" t="s">
        <v>126</v>
      </c>
      <c r="T51" s="237" t="s">
        <v>127</v>
      </c>
      <c r="U51" s="237" t="s">
        <v>136</v>
      </c>
      <c r="V51" s="237" t="s">
        <v>137</v>
      </c>
      <c r="W51" s="237" t="s">
        <v>138</v>
      </c>
      <c r="X51" s="237" t="s">
        <v>139</v>
      </c>
      <c r="Y51" s="237" t="s">
        <v>140</v>
      </c>
      <c r="Z51" s="587"/>
    </row>
    <row r="52" spans="1:26" ht="18" customHeight="1">
      <c r="A52" s="90"/>
      <c r="B52" s="436" t="s">
        <v>383</v>
      </c>
      <c r="C52" s="433"/>
      <c r="D52" s="391"/>
      <c r="E52" s="428" t="s">
        <v>387</v>
      </c>
      <c r="F52" s="137"/>
      <c r="G52" s="13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43">
        <f>SUM(F52:Y52)</f>
        <v>0</v>
      </c>
    </row>
    <row r="53" spans="1:26" ht="18" customHeight="1">
      <c r="A53" s="90"/>
      <c r="B53" s="436" t="s">
        <v>384</v>
      </c>
      <c r="C53" s="437"/>
      <c r="D53" s="392"/>
      <c r="E53" s="428" t="s">
        <v>388</v>
      </c>
      <c r="F53" s="140"/>
      <c r="G53" s="140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4">
        <f t="shared" ref="Z53:Z54" si="4">SUM(F53:Y53)</f>
        <v>0</v>
      </c>
    </row>
    <row r="54" spans="1:26" ht="18" customHeight="1">
      <c r="A54" s="90"/>
      <c r="B54" s="436" t="s">
        <v>385</v>
      </c>
      <c r="C54" s="437"/>
      <c r="D54" s="392"/>
      <c r="E54" s="428" t="s">
        <v>387</v>
      </c>
      <c r="F54" s="140"/>
      <c r="G54" s="140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4">
        <f t="shared" si="4"/>
        <v>0</v>
      </c>
    </row>
    <row r="55" spans="1:26" ht="18" customHeight="1">
      <c r="A55" s="90"/>
      <c r="B55" s="434" t="s">
        <v>386</v>
      </c>
      <c r="C55" s="435"/>
      <c r="D55" s="390"/>
      <c r="E55" s="429" t="s">
        <v>388</v>
      </c>
      <c r="F55" s="138"/>
      <c r="G55" s="138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45">
        <f>SUM(F55:Y55)</f>
        <v>0</v>
      </c>
    </row>
    <row r="56" spans="1:26" ht="18" customHeight="1">
      <c r="A56" s="90"/>
      <c r="B56" s="579" t="s">
        <v>52</v>
      </c>
      <c r="C56" s="598"/>
      <c r="D56" s="580"/>
      <c r="E56" s="120" t="s">
        <v>380</v>
      </c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438"/>
      <c r="T56" s="438"/>
      <c r="U56" s="438"/>
      <c r="V56" s="438"/>
      <c r="W56" s="438"/>
      <c r="X56" s="438"/>
      <c r="Y56" s="438"/>
      <c r="Z56" s="147">
        <f>SUM(F56:Y56)</f>
        <v>0</v>
      </c>
    </row>
    <row r="57" spans="1:26" ht="15.95" customHeight="1">
      <c r="A57" s="90"/>
      <c r="B57" s="117" t="s">
        <v>352</v>
      </c>
      <c r="C57" s="389"/>
      <c r="D57" s="389"/>
      <c r="E57" s="389"/>
      <c r="F57" s="389"/>
      <c r="G57" s="389"/>
      <c r="H57" s="389"/>
      <c r="I57" s="389"/>
      <c r="J57" s="389"/>
      <c r="K57" s="389"/>
      <c r="L57" s="389"/>
      <c r="M57" s="389"/>
      <c r="N57" s="229"/>
      <c r="O57" s="229"/>
    </row>
    <row r="58" spans="1:26" ht="16.5" customHeight="1">
      <c r="B58" s="270"/>
      <c r="C58" s="443"/>
      <c r="D58" s="443"/>
      <c r="E58" s="443"/>
      <c r="F58" s="443"/>
      <c r="G58" s="443"/>
      <c r="H58" s="443"/>
      <c r="I58" s="443"/>
      <c r="J58" s="389"/>
      <c r="K58" s="389"/>
      <c r="L58" s="389"/>
      <c r="M58" s="389"/>
    </row>
    <row r="59" spans="1:26" ht="16.5" customHeight="1">
      <c r="B59" s="117" t="s">
        <v>354</v>
      </c>
      <c r="C59" s="443"/>
      <c r="D59" s="443"/>
      <c r="E59" s="443"/>
      <c r="F59" s="443"/>
      <c r="G59" s="443"/>
      <c r="H59" s="443"/>
      <c r="I59" s="443"/>
      <c r="J59" s="389"/>
      <c r="K59" s="389"/>
      <c r="L59" s="389"/>
      <c r="M59" s="389"/>
    </row>
  </sheetData>
  <sheetProtection insertRows="0"/>
  <protectedRanges>
    <protectedRange sqref="F30:Y33 F41:Y44 F52:Y55 F19:Y22 B19:B22 B30:B33 B41:B44 B52:B55 B8:B12 F8:Y12" name="範囲1"/>
  </protectedRanges>
  <mergeCells count="28">
    <mergeCell ref="B2:G2"/>
    <mergeCell ref="W2:X2"/>
    <mergeCell ref="Y2:Z2"/>
    <mergeCell ref="B3:AA3"/>
    <mergeCell ref="G6:Y6"/>
    <mergeCell ref="Z6:Z7"/>
    <mergeCell ref="G17:Y17"/>
    <mergeCell ref="B23:D23"/>
    <mergeCell ref="E17:E18"/>
    <mergeCell ref="B56:D56"/>
    <mergeCell ref="Z39:Z40"/>
    <mergeCell ref="G50:Y50"/>
    <mergeCell ref="Z50:Z51"/>
    <mergeCell ref="B39:D40"/>
    <mergeCell ref="B45:D45"/>
    <mergeCell ref="G39:Y39"/>
    <mergeCell ref="E28:E29"/>
    <mergeCell ref="E39:E40"/>
    <mergeCell ref="G28:Y28"/>
    <mergeCell ref="Z28:Z29"/>
    <mergeCell ref="Z17:Z18"/>
    <mergeCell ref="E50:E51"/>
    <mergeCell ref="B50:D51"/>
    <mergeCell ref="E6:E7"/>
    <mergeCell ref="B6:D7"/>
    <mergeCell ref="B28:D29"/>
    <mergeCell ref="B34:D34"/>
    <mergeCell ref="B17:D18"/>
  </mergeCells>
  <phoneticPr fontId="6"/>
  <printOptions horizontalCentered="1"/>
  <pageMargins left="0.39370078740157483" right="0.23622047244094491" top="0.9055118110236221" bottom="0.51181102362204722" header="0.51181102362204722" footer="0.51181102362204722"/>
  <pageSetup paperSize="8" scale="70" orientation="landscape" r:id="rId1"/>
  <headerFooter alignWithMargins="0"/>
  <rowBreaks count="2" manualBreakCount="2">
    <brk id="31" max="16383" man="1"/>
    <brk id="3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Y20"/>
  <sheetViews>
    <sheetView view="pageBreakPreview" zoomScale="90" zoomScaleNormal="70" zoomScaleSheetLayoutView="90" zoomScalePageLayoutView="70" workbookViewId="0">
      <selection activeCell="C9" sqref="C9"/>
    </sheetView>
  </sheetViews>
  <sheetFormatPr defaultColWidth="8.88671875" defaultRowHeight="30" customHeight="1"/>
  <cols>
    <col min="1" max="1" width="2.44140625" style="90" customWidth="1"/>
    <col min="2" max="2" width="2.77734375" style="91" customWidth="1"/>
    <col min="3" max="3" width="19.109375" style="91" customWidth="1"/>
    <col min="4" max="23" width="7.21875" style="90" customWidth="1"/>
    <col min="24" max="24" width="9.44140625" style="90" customWidth="1"/>
    <col min="25" max="25" width="8.88671875" style="90" bestFit="1" customWidth="1"/>
    <col min="26" max="16384" width="8.88671875" style="90"/>
  </cols>
  <sheetData>
    <row r="1" spans="2:25" s="36" customFormat="1" ht="24" customHeight="1" thickBot="1">
      <c r="B1" s="240" t="s">
        <v>176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88"/>
    </row>
    <row r="2" spans="2:25" s="36" customFormat="1" ht="17.25" customHeight="1" thickBot="1">
      <c r="B2" s="606"/>
      <c r="C2" s="606"/>
      <c r="D2" s="606"/>
      <c r="E2" s="243"/>
      <c r="F2" s="243"/>
      <c r="U2" s="564" t="s">
        <v>78</v>
      </c>
      <c r="V2" s="565"/>
      <c r="W2" s="566"/>
      <c r="X2" s="567"/>
    </row>
    <row r="3" spans="2:25" s="36" customFormat="1" ht="24" customHeight="1">
      <c r="B3" s="495" t="s">
        <v>203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</row>
    <row r="4" spans="2:25" s="2" customFormat="1" ht="18" customHeight="1">
      <c r="B4" s="11" t="s">
        <v>204</v>
      </c>
      <c r="C4" s="5"/>
      <c r="D4" s="5"/>
      <c r="X4" s="246"/>
    </row>
    <row r="5" spans="2:25" s="2" customFormat="1" ht="18" customHeight="1">
      <c r="B5" s="11" t="s">
        <v>279</v>
      </c>
      <c r="C5" s="5"/>
      <c r="D5" s="5"/>
      <c r="X5" s="246"/>
    </row>
    <row r="6" spans="2:25" s="2" customFormat="1" ht="15" customHeight="1">
      <c r="B6" s="11"/>
      <c r="C6" s="5"/>
      <c r="D6" s="5"/>
      <c r="X6" s="246" t="s">
        <v>1</v>
      </c>
    </row>
    <row r="7" spans="2:25" ht="15.95" customHeight="1">
      <c r="B7" s="583" t="s">
        <v>58</v>
      </c>
      <c r="C7" s="601"/>
      <c r="D7" s="572" t="s">
        <v>391</v>
      </c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0" t="s">
        <v>52</v>
      </c>
    </row>
    <row r="8" spans="2:25" s="91" customFormat="1" ht="30" customHeight="1">
      <c r="B8" s="602"/>
      <c r="C8" s="603"/>
      <c r="D8" s="237" t="s">
        <v>113</v>
      </c>
      <c r="E8" s="237" t="s">
        <v>114</v>
      </c>
      <c r="F8" s="237" t="s">
        <v>115</v>
      </c>
      <c r="G8" s="237" t="s">
        <v>116</v>
      </c>
      <c r="H8" s="237" t="s">
        <v>117</v>
      </c>
      <c r="I8" s="237" t="s">
        <v>118</v>
      </c>
      <c r="J8" s="237" t="s">
        <v>119</v>
      </c>
      <c r="K8" s="237" t="s">
        <v>120</v>
      </c>
      <c r="L8" s="237" t="s">
        <v>121</v>
      </c>
      <c r="M8" s="237" t="s">
        <v>122</v>
      </c>
      <c r="N8" s="237" t="s">
        <v>123</v>
      </c>
      <c r="O8" s="237" t="s">
        <v>124</v>
      </c>
      <c r="P8" s="237" t="s">
        <v>125</v>
      </c>
      <c r="Q8" s="237" t="s">
        <v>126</v>
      </c>
      <c r="R8" s="237" t="s">
        <v>127</v>
      </c>
      <c r="S8" s="237" t="s">
        <v>136</v>
      </c>
      <c r="T8" s="237" t="s">
        <v>137</v>
      </c>
      <c r="U8" s="237" t="s">
        <v>138</v>
      </c>
      <c r="V8" s="237" t="s">
        <v>139</v>
      </c>
      <c r="W8" s="237" t="s">
        <v>140</v>
      </c>
      <c r="X8" s="575"/>
    </row>
    <row r="9" spans="2:25" ht="29.25" customHeight="1">
      <c r="B9" s="604" t="s">
        <v>133</v>
      </c>
      <c r="C9" s="111"/>
      <c r="D9" s="155"/>
      <c r="E9" s="156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48">
        <f t="shared" ref="X9:X16" si="0">SUM(D9:W9)</f>
        <v>0</v>
      </c>
    </row>
    <row r="10" spans="2:25" ht="29.25" customHeight="1">
      <c r="B10" s="604"/>
      <c r="C10" s="112"/>
      <c r="D10" s="158"/>
      <c r="E10" s="159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49">
        <f t="shared" si="0"/>
        <v>0</v>
      </c>
    </row>
    <row r="11" spans="2:25" ht="29.25" customHeight="1">
      <c r="B11" s="604"/>
      <c r="C11" s="112"/>
      <c r="D11" s="158"/>
      <c r="E11" s="159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49">
        <f t="shared" si="0"/>
        <v>0</v>
      </c>
    </row>
    <row r="12" spans="2:25" ht="29.25" customHeight="1">
      <c r="B12" s="604"/>
      <c r="C12" s="113"/>
      <c r="D12" s="158"/>
      <c r="E12" s="159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49">
        <f t="shared" si="0"/>
        <v>0</v>
      </c>
    </row>
    <row r="13" spans="2:25" ht="29.25" customHeight="1">
      <c r="B13" s="604"/>
      <c r="C13" s="112"/>
      <c r="D13" s="158"/>
      <c r="E13" s="159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49">
        <f t="shared" si="0"/>
        <v>0</v>
      </c>
    </row>
    <row r="14" spans="2:25" ht="29.25" customHeight="1">
      <c r="B14" s="604"/>
      <c r="C14" s="114"/>
      <c r="D14" s="158"/>
      <c r="E14" s="159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49">
        <f t="shared" si="0"/>
        <v>0</v>
      </c>
    </row>
    <row r="15" spans="2:25" ht="29.25" customHeight="1">
      <c r="B15" s="605"/>
      <c r="C15" s="115"/>
      <c r="D15" s="161"/>
      <c r="E15" s="162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50">
        <f t="shared" si="0"/>
        <v>0</v>
      </c>
    </row>
    <row r="16" spans="2:25" ht="26.1" customHeight="1">
      <c r="B16" s="599" t="s">
        <v>134</v>
      </c>
      <c r="C16" s="600"/>
      <c r="D16" s="151">
        <f t="shared" ref="D16:W16" si="1">SUM(D9:D15)</f>
        <v>0</v>
      </c>
      <c r="E16" s="152">
        <f t="shared" si="1"/>
        <v>0</v>
      </c>
      <c r="F16" s="153">
        <f t="shared" si="1"/>
        <v>0</v>
      </c>
      <c r="G16" s="153">
        <f t="shared" si="1"/>
        <v>0</v>
      </c>
      <c r="H16" s="153">
        <f t="shared" si="1"/>
        <v>0</v>
      </c>
      <c r="I16" s="153">
        <f t="shared" si="1"/>
        <v>0</v>
      </c>
      <c r="J16" s="153">
        <f t="shared" si="1"/>
        <v>0</v>
      </c>
      <c r="K16" s="153">
        <f t="shared" si="1"/>
        <v>0</v>
      </c>
      <c r="L16" s="153">
        <f t="shared" si="1"/>
        <v>0</v>
      </c>
      <c r="M16" s="153">
        <f t="shared" si="1"/>
        <v>0</v>
      </c>
      <c r="N16" s="153">
        <f t="shared" si="1"/>
        <v>0</v>
      </c>
      <c r="O16" s="153">
        <f t="shared" si="1"/>
        <v>0</v>
      </c>
      <c r="P16" s="153">
        <f t="shared" si="1"/>
        <v>0</v>
      </c>
      <c r="Q16" s="153">
        <f t="shared" si="1"/>
        <v>0</v>
      </c>
      <c r="R16" s="153">
        <f t="shared" si="1"/>
        <v>0</v>
      </c>
      <c r="S16" s="153">
        <f t="shared" si="1"/>
        <v>0</v>
      </c>
      <c r="T16" s="153">
        <f t="shared" si="1"/>
        <v>0</v>
      </c>
      <c r="U16" s="153">
        <f t="shared" si="1"/>
        <v>0</v>
      </c>
      <c r="V16" s="153">
        <f t="shared" si="1"/>
        <v>0</v>
      </c>
      <c r="W16" s="153">
        <f t="shared" si="1"/>
        <v>0</v>
      </c>
      <c r="X16" s="154">
        <f t="shared" si="0"/>
        <v>0</v>
      </c>
      <c r="Y16" s="89"/>
    </row>
    <row r="17" spans="2:3" s="118" customFormat="1" ht="18" customHeight="1">
      <c r="B17" s="117" t="s">
        <v>64</v>
      </c>
    </row>
    <row r="18" spans="2:3" s="118" customFormat="1" ht="18" customHeight="1">
      <c r="B18" s="117" t="s">
        <v>55</v>
      </c>
    </row>
    <row r="19" spans="2:3" ht="18" customHeight="1">
      <c r="B19" s="117" t="s">
        <v>166</v>
      </c>
      <c r="C19" s="90"/>
    </row>
    <row r="20" spans="2:3" ht="18" customHeight="1">
      <c r="B20" s="117" t="s">
        <v>400</v>
      </c>
    </row>
  </sheetData>
  <sheetProtection insertRows="0"/>
  <protectedRanges>
    <protectedRange sqref="C9:W15" name="範囲1"/>
  </protectedRanges>
  <mergeCells count="9">
    <mergeCell ref="B16:C16"/>
    <mergeCell ref="U2:V2"/>
    <mergeCell ref="W2:X2"/>
    <mergeCell ref="B7:C8"/>
    <mergeCell ref="B9:B15"/>
    <mergeCell ref="B2:D2"/>
    <mergeCell ref="B3:X3"/>
    <mergeCell ref="D7:W7"/>
    <mergeCell ref="X7:X8"/>
  </mergeCells>
  <phoneticPr fontId="19"/>
  <printOptions horizontalCentered="1"/>
  <pageMargins left="0.39370078740157483" right="0.23622047244094491" top="0.9055118110236221" bottom="0.51181102362204722" header="0.51181102362204722" footer="0.51181102362204722"/>
  <pageSetup paperSize="8" scale="99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Y21"/>
  <sheetViews>
    <sheetView view="pageBreakPreview" zoomScale="90" zoomScaleNormal="70" zoomScaleSheetLayoutView="90" zoomScalePageLayoutView="70" workbookViewId="0">
      <selection activeCell="C9" sqref="C9"/>
    </sheetView>
  </sheetViews>
  <sheetFormatPr defaultColWidth="8.88671875" defaultRowHeight="30" customHeight="1"/>
  <cols>
    <col min="1" max="1" width="2.44140625" style="90" customWidth="1"/>
    <col min="2" max="2" width="2.77734375" style="91" customWidth="1"/>
    <col min="3" max="3" width="19.109375" style="91" customWidth="1"/>
    <col min="4" max="4" width="7.44140625" style="91" customWidth="1"/>
    <col min="5" max="24" width="7.21875" style="90" customWidth="1"/>
    <col min="25" max="25" width="9.44140625" style="90" customWidth="1"/>
    <col min="26" max="26" width="2.21875" style="90" customWidth="1"/>
    <col min="27" max="16384" width="8.88671875" style="90"/>
  </cols>
  <sheetData>
    <row r="1" spans="2:25" s="36" customFormat="1" ht="24" customHeight="1" thickBot="1">
      <c r="B1" s="240" t="s">
        <v>177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88"/>
    </row>
    <row r="2" spans="2:25" s="36" customFormat="1" ht="24" customHeight="1" thickBot="1">
      <c r="B2" s="606"/>
      <c r="C2" s="606"/>
      <c r="D2" s="606"/>
      <c r="E2" s="606"/>
      <c r="F2" s="243"/>
      <c r="G2" s="243"/>
      <c r="H2" s="244"/>
      <c r="I2" s="244"/>
      <c r="V2" s="564" t="s">
        <v>78</v>
      </c>
      <c r="W2" s="565"/>
      <c r="X2" s="566"/>
      <c r="Y2" s="567"/>
    </row>
    <row r="3" spans="2:25" s="36" customFormat="1" ht="24" customHeight="1">
      <c r="B3" s="495" t="s">
        <v>206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</row>
    <row r="4" spans="2:25" s="2" customFormat="1" ht="18" customHeight="1">
      <c r="B4" s="11" t="s">
        <v>280</v>
      </c>
      <c r="C4" s="5"/>
      <c r="D4" s="5"/>
      <c r="E4" s="5"/>
      <c r="Y4" s="246"/>
    </row>
    <row r="5" spans="2:25" s="2" customFormat="1" ht="18" customHeight="1">
      <c r="B5" s="11" t="s">
        <v>281</v>
      </c>
      <c r="C5" s="5"/>
      <c r="D5" s="5"/>
      <c r="E5" s="5"/>
      <c r="Y5" s="246"/>
    </row>
    <row r="6" spans="2:25" s="2" customFormat="1" ht="15" customHeight="1">
      <c r="B6" s="11"/>
      <c r="C6" s="5"/>
      <c r="D6" s="5"/>
      <c r="E6" s="5"/>
      <c r="Y6" s="246" t="s">
        <v>1</v>
      </c>
    </row>
    <row r="7" spans="2:25" ht="15.95" customHeight="1">
      <c r="B7" s="583" t="s">
        <v>58</v>
      </c>
      <c r="C7" s="601"/>
      <c r="D7" s="568" t="s">
        <v>59</v>
      </c>
      <c r="E7" s="572" t="s">
        <v>392</v>
      </c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0" t="s">
        <v>52</v>
      </c>
    </row>
    <row r="8" spans="2:25" s="91" customFormat="1" ht="30" customHeight="1">
      <c r="B8" s="602"/>
      <c r="C8" s="603"/>
      <c r="D8" s="575"/>
      <c r="E8" s="237" t="s">
        <v>113</v>
      </c>
      <c r="F8" s="237" t="s">
        <v>114</v>
      </c>
      <c r="G8" s="237" t="s">
        <v>115</v>
      </c>
      <c r="H8" s="237" t="s">
        <v>116</v>
      </c>
      <c r="I8" s="237" t="s">
        <v>117</v>
      </c>
      <c r="J8" s="237" t="s">
        <v>118</v>
      </c>
      <c r="K8" s="237" t="s">
        <v>119</v>
      </c>
      <c r="L8" s="237" t="s">
        <v>120</v>
      </c>
      <c r="M8" s="237" t="s">
        <v>121</v>
      </c>
      <c r="N8" s="237" t="s">
        <v>122</v>
      </c>
      <c r="O8" s="237" t="s">
        <v>123</v>
      </c>
      <c r="P8" s="237" t="s">
        <v>124</v>
      </c>
      <c r="Q8" s="237" t="s">
        <v>125</v>
      </c>
      <c r="R8" s="237" t="s">
        <v>126</v>
      </c>
      <c r="S8" s="237" t="s">
        <v>127</v>
      </c>
      <c r="T8" s="237" t="s">
        <v>136</v>
      </c>
      <c r="U8" s="237" t="s">
        <v>137</v>
      </c>
      <c r="V8" s="237" t="s">
        <v>138</v>
      </c>
      <c r="W8" s="237" t="s">
        <v>139</v>
      </c>
      <c r="X8" s="237" t="s">
        <v>140</v>
      </c>
      <c r="Y8" s="575"/>
    </row>
    <row r="9" spans="2:25" ht="36.950000000000003" customHeight="1">
      <c r="B9" s="607" t="s">
        <v>135</v>
      </c>
      <c r="C9" s="103"/>
      <c r="D9" s="104"/>
      <c r="E9" s="164"/>
      <c r="F9" s="165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7">
        <f t="shared" ref="Y9:Y17" si="0">SUM(E9:X9)</f>
        <v>0</v>
      </c>
    </row>
    <row r="10" spans="2:25" ht="36.950000000000003" customHeight="1">
      <c r="B10" s="604"/>
      <c r="C10" s="105"/>
      <c r="D10" s="106"/>
      <c r="E10" s="158"/>
      <c r="F10" s="159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49">
        <f t="shared" si="0"/>
        <v>0</v>
      </c>
    </row>
    <row r="11" spans="2:25" ht="36.950000000000003" customHeight="1">
      <c r="B11" s="604"/>
      <c r="C11" s="107"/>
      <c r="D11" s="106"/>
      <c r="E11" s="158"/>
      <c r="F11" s="159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49">
        <f t="shared" si="0"/>
        <v>0</v>
      </c>
    </row>
    <row r="12" spans="2:25" ht="36.950000000000003" customHeight="1">
      <c r="B12" s="604"/>
      <c r="C12" s="108"/>
      <c r="D12" s="109"/>
      <c r="E12" s="158"/>
      <c r="F12" s="159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49">
        <f t="shared" si="0"/>
        <v>0</v>
      </c>
    </row>
    <row r="13" spans="2:25" ht="36.950000000000003" customHeight="1">
      <c r="B13" s="604"/>
      <c r="C13" s="108"/>
      <c r="D13" s="109"/>
      <c r="E13" s="158"/>
      <c r="F13" s="159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49">
        <f t="shared" si="0"/>
        <v>0</v>
      </c>
    </row>
    <row r="14" spans="2:25" ht="36.950000000000003" customHeight="1">
      <c r="B14" s="604"/>
      <c r="C14" s="108"/>
      <c r="D14" s="109"/>
      <c r="E14" s="158"/>
      <c r="F14" s="159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49">
        <f t="shared" si="0"/>
        <v>0</v>
      </c>
    </row>
    <row r="15" spans="2:25" ht="36.950000000000003" customHeight="1">
      <c r="B15" s="604"/>
      <c r="C15" s="108"/>
      <c r="D15" s="109"/>
      <c r="E15" s="158"/>
      <c r="F15" s="159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49">
        <f t="shared" si="0"/>
        <v>0</v>
      </c>
    </row>
    <row r="16" spans="2:25" ht="36.950000000000003" customHeight="1">
      <c r="B16" s="604"/>
      <c r="C16" s="108"/>
      <c r="D16" s="109"/>
      <c r="E16" s="158"/>
      <c r="F16" s="159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49">
        <f t="shared" si="0"/>
        <v>0</v>
      </c>
    </row>
    <row r="17" spans="2:25" ht="25.5" customHeight="1">
      <c r="B17" s="608" t="s">
        <v>134</v>
      </c>
      <c r="C17" s="609"/>
      <c r="D17" s="110"/>
      <c r="E17" s="151">
        <f>SUM(E9:E16)</f>
        <v>0</v>
      </c>
      <c r="F17" s="152">
        <f>SUM(F9:F16)</f>
        <v>0</v>
      </c>
      <c r="G17" s="152">
        <f t="shared" ref="G17:X17" si="1">SUM(G9:G16)</f>
        <v>0</v>
      </c>
      <c r="H17" s="152">
        <f t="shared" si="1"/>
        <v>0</v>
      </c>
      <c r="I17" s="152">
        <f t="shared" si="1"/>
        <v>0</v>
      </c>
      <c r="J17" s="152">
        <f t="shared" si="1"/>
        <v>0</v>
      </c>
      <c r="K17" s="152">
        <f t="shared" si="1"/>
        <v>0</v>
      </c>
      <c r="L17" s="152">
        <f t="shared" si="1"/>
        <v>0</v>
      </c>
      <c r="M17" s="152">
        <f t="shared" si="1"/>
        <v>0</v>
      </c>
      <c r="N17" s="152">
        <f t="shared" si="1"/>
        <v>0</v>
      </c>
      <c r="O17" s="152">
        <f t="shared" si="1"/>
        <v>0</v>
      </c>
      <c r="P17" s="152">
        <f t="shared" si="1"/>
        <v>0</v>
      </c>
      <c r="Q17" s="152">
        <f t="shared" si="1"/>
        <v>0</v>
      </c>
      <c r="R17" s="152">
        <f t="shared" si="1"/>
        <v>0</v>
      </c>
      <c r="S17" s="152">
        <f t="shared" si="1"/>
        <v>0</v>
      </c>
      <c r="T17" s="152">
        <f t="shared" si="1"/>
        <v>0</v>
      </c>
      <c r="U17" s="152">
        <f t="shared" si="1"/>
        <v>0</v>
      </c>
      <c r="V17" s="152">
        <f t="shared" si="1"/>
        <v>0</v>
      </c>
      <c r="W17" s="152">
        <f t="shared" si="1"/>
        <v>0</v>
      </c>
      <c r="X17" s="152">
        <f t="shared" si="1"/>
        <v>0</v>
      </c>
      <c r="Y17" s="154">
        <f t="shared" si="0"/>
        <v>0</v>
      </c>
    </row>
    <row r="18" spans="2:25" s="118" customFormat="1" ht="16.5" customHeight="1">
      <c r="B18" s="117" t="s">
        <v>61</v>
      </c>
      <c r="D18" s="116"/>
    </row>
    <row r="19" spans="2:25" s="118" customFormat="1" ht="16.5" customHeight="1">
      <c r="B19" s="117" t="s">
        <v>55</v>
      </c>
      <c r="D19" s="116"/>
    </row>
    <row r="20" spans="2:25" ht="16.5" customHeight="1">
      <c r="B20" s="117" t="s">
        <v>166</v>
      </c>
      <c r="C20" s="117"/>
    </row>
    <row r="21" spans="2:25" ht="18" customHeight="1">
      <c r="B21" s="117" t="s">
        <v>399</v>
      </c>
      <c r="D21" s="90"/>
    </row>
  </sheetData>
  <sheetProtection insertRows="0"/>
  <protectedRanges>
    <protectedRange sqref="C9:X16" name="範囲1"/>
  </protectedRanges>
  <mergeCells count="10">
    <mergeCell ref="B9:B16"/>
    <mergeCell ref="B17:C17"/>
    <mergeCell ref="Y7:Y8"/>
    <mergeCell ref="V2:W2"/>
    <mergeCell ref="X2:Y2"/>
    <mergeCell ref="B7:C8"/>
    <mergeCell ref="D7:D8"/>
    <mergeCell ref="E7:X7"/>
    <mergeCell ref="B2:E2"/>
    <mergeCell ref="B3:Y3"/>
  </mergeCells>
  <phoneticPr fontId="19"/>
  <printOptions horizontalCentered="1"/>
  <pageMargins left="0.39370078740157483" right="0.23622047244094491" top="0.9055118110236221" bottom="0.51181102362204722" header="0.51181102362204722" footer="0.51181102362204722"/>
  <pageSetup paperSize="8" scale="93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X49"/>
  <sheetViews>
    <sheetView showGridLines="0" view="pageBreakPreview" zoomScale="90" zoomScaleNormal="55" zoomScaleSheetLayoutView="90" zoomScalePageLayoutView="70" workbookViewId="0">
      <selection activeCell="B7" sqref="B7"/>
    </sheetView>
  </sheetViews>
  <sheetFormatPr defaultColWidth="8.88671875" defaultRowHeight="30" customHeight="1"/>
  <cols>
    <col min="1" max="1" width="1" style="90" customWidth="1"/>
    <col min="2" max="2" width="14.6640625" style="91" customWidth="1"/>
    <col min="3" max="4" width="8.5546875" style="101" customWidth="1"/>
    <col min="5" max="23" width="8.5546875" style="90" customWidth="1"/>
    <col min="24" max="24" width="3.21875" style="90" customWidth="1"/>
    <col min="25" max="25" width="11.21875" style="90" customWidth="1"/>
    <col min="26" max="16384" width="8.88671875" style="90"/>
  </cols>
  <sheetData>
    <row r="1" spans="2:24" s="36" customFormat="1" ht="24" customHeight="1" thickBot="1">
      <c r="B1" s="240" t="s">
        <v>178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88"/>
    </row>
    <row r="2" spans="2:24" s="36" customFormat="1" ht="24" customHeight="1" thickBot="1">
      <c r="B2" s="495"/>
      <c r="C2" s="495"/>
      <c r="D2" s="495"/>
      <c r="E2" s="3"/>
      <c r="F2" s="3"/>
      <c r="T2" s="564" t="s">
        <v>78</v>
      </c>
      <c r="U2" s="565"/>
      <c r="V2" s="566"/>
      <c r="W2" s="567"/>
    </row>
    <row r="3" spans="2:24" s="36" customFormat="1" ht="24" customHeight="1">
      <c r="B3" s="495" t="s">
        <v>203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</row>
    <row r="4" spans="2:24" s="2" customFormat="1" ht="30.75" customHeight="1">
      <c r="B4" s="11" t="s">
        <v>364</v>
      </c>
      <c r="C4" s="5"/>
      <c r="D4" s="5"/>
      <c r="W4" s="46" t="s">
        <v>1</v>
      </c>
    </row>
    <row r="5" spans="2:24" ht="15.95" customHeight="1">
      <c r="B5" s="568" t="s">
        <v>56</v>
      </c>
      <c r="C5" s="573" t="s">
        <v>393</v>
      </c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573"/>
      <c r="W5" s="570" t="s">
        <v>52</v>
      </c>
    </row>
    <row r="6" spans="2:24" ht="30" customHeight="1">
      <c r="B6" s="569"/>
      <c r="C6" s="237" t="s">
        <v>113</v>
      </c>
      <c r="D6" s="237" t="s">
        <v>114</v>
      </c>
      <c r="E6" s="237" t="s">
        <v>115</v>
      </c>
      <c r="F6" s="237" t="s">
        <v>116</v>
      </c>
      <c r="G6" s="237" t="s">
        <v>117</v>
      </c>
      <c r="H6" s="237" t="s">
        <v>118</v>
      </c>
      <c r="I6" s="237" t="s">
        <v>119</v>
      </c>
      <c r="J6" s="237" t="s">
        <v>120</v>
      </c>
      <c r="K6" s="237" t="s">
        <v>121</v>
      </c>
      <c r="L6" s="237" t="s">
        <v>122</v>
      </c>
      <c r="M6" s="237" t="s">
        <v>123</v>
      </c>
      <c r="N6" s="237" t="s">
        <v>124</v>
      </c>
      <c r="O6" s="237" t="s">
        <v>125</v>
      </c>
      <c r="P6" s="237" t="s">
        <v>126</v>
      </c>
      <c r="Q6" s="237" t="s">
        <v>127</v>
      </c>
      <c r="R6" s="237" t="s">
        <v>136</v>
      </c>
      <c r="S6" s="237" t="s">
        <v>137</v>
      </c>
      <c r="T6" s="237" t="s">
        <v>138</v>
      </c>
      <c r="U6" s="237" t="s">
        <v>139</v>
      </c>
      <c r="V6" s="237" t="s">
        <v>140</v>
      </c>
      <c r="W6" s="587"/>
    </row>
    <row r="7" spans="2:24" ht="18" customHeight="1">
      <c r="B7" s="121"/>
      <c r="C7" s="137"/>
      <c r="D7" s="13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68"/>
      <c r="W7" s="143">
        <f t="shared" ref="W7:W39" si="0">SUM(C7:V7)</f>
        <v>0</v>
      </c>
    </row>
    <row r="8" spans="2:24" ht="18" customHeight="1">
      <c r="B8" s="122"/>
      <c r="C8" s="142"/>
      <c r="D8" s="142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69"/>
      <c r="W8" s="144">
        <f t="shared" si="0"/>
        <v>0</v>
      </c>
    </row>
    <row r="9" spans="2:24" ht="18" customHeight="1">
      <c r="B9" s="122"/>
      <c r="C9" s="142"/>
      <c r="D9" s="142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69"/>
      <c r="W9" s="144">
        <f t="shared" si="0"/>
        <v>0</v>
      </c>
    </row>
    <row r="10" spans="2:24" ht="18" customHeight="1">
      <c r="B10" s="122"/>
      <c r="C10" s="142"/>
      <c r="D10" s="142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69"/>
      <c r="W10" s="144">
        <f t="shared" si="0"/>
        <v>0</v>
      </c>
    </row>
    <row r="11" spans="2:24" ht="18" customHeight="1">
      <c r="B11" s="122"/>
      <c r="C11" s="142"/>
      <c r="D11" s="142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69"/>
      <c r="W11" s="144">
        <f t="shared" si="0"/>
        <v>0</v>
      </c>
    </row>
    <row r="12" spans="2:24" ht="18" customHeight="1">
      <c r="B12" s="122"/>
      <c r="C12" s="142"/>
      <c r="D12" s="142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69"/>
      <c r="W12" s="144">
        <f t="shared" si="0"/>
        <v>0</v>
      </c>
    </row>
    <row r="13" spans="2:24" ht="18" customHeight="1">
      <c r="B13" s="122"/>
      <c r="C13" s="142"/>
      <c r="D13" s="142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69"/>
      <c r="W13" s="144">
        <f t="shared" si="0"/>
        <v>0</v>
      </c>
    </row>
    <row r="14" spans="2:24" ht="18" customHeight="1">
      <c r="B14" s="122"/>
      <c r="C14" s="142"/>
      <c r="D14" s="142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69"/>
      <c r="W14" s="144">
        <f t="shared" si="0"/>
        <v>0</v>
      </c>
    </row>
    <row r="15" spans="2:24" ht="18" customHeight="1">
      <c r="B15" s="122"/>
      <c r="C15" s="142"/>
      <c r="D15" s="142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69"/>
      <c r="W15" s="144">
        <f t="shared" si="0"/>
        <v>0</v>
      </c>
    </row>
    <row r="16" spans="2:24" ht="18" customHeight="1">
      <c r="B16" s="122"/>
      <c r="C16" s="142"/>
      <c r="D16" s="142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69"/>
      <c r="W16" s="144">
        <f t="shared" si="0"/>
        <v>0</v>
      </c>
    </row>
    <row r="17" spans="2:23" ht="18" customHeight="1">
      <c r="B17" s="122"/>
      <c r="C17" s="142"/>
      <c r="D17" s="142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69"/>
      <c r="W17" s="144">
        <f t="shared" si="0"/>
        <v>0</v>
      </c>
    </row>
    <row r="18" spans="2:23" ht="18" customHeight="1">
      <c r="B18" s="122"/>
      <c r="C18" s="142"/>
      <c r="D18" s="142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69"/>
      <c r="W18" s="144">
        <f t="shared" si="0"/>
        <v>0</v>
      </c>
    </row>
    <row r="19" spans="2:23" ht="18" customHeight="1">
      <c r="B19" s="122"/>
      <c r="C19" s="142"/>
      <c r="D19" s="142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69"/>
      <c r="W19" s="144">
        <f t="shared" si="0"/>
        <v>0</v>
      </c>
    </row>
    <row r="20" spans="2:23" ht="18" customHeight="1">
      <c r="B20" s="122"/>
      <c r="C20" s="142"/>
      <c r="D20" s="142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69"/>
      <c r="W20" s="144">
        <f t="shared" si="0"/>
        <v>0</v>
      </c>
    </row>
    <row r="21" spans="2:23" ht="18" customHeight="1">
      <c r="B21" s="122"/>
      <c r="C21" s="142"/>
      <c r="D21" s="142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69"/>
      <c r="W21" s="144">
        <f t="shared" si="0"/>
        <v>0</v>
      </c>
    </row>
    <row r="22" spans="2:23" ht="18" customHeight="1">
      <c r="B22" s="122"/>
      <c r="C22" s="142"/>
      <c r="D22" s="142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69"/>
      <c r="W22" s="144">
        <f t="shared" si="0"/>
        <v>0</v>
      </c>
    </row>
    <row r="23" spans="2:23" ht="18" customHeight="1">
      <c r="B23" s="122"/>
      <c r="C23" s="142"/>
      <c r="D23" s="142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69"/>
      <c r="W23" s="144">
        <f t="shared" si="0"/>
        <v>0</v>
      </c>
    </row>
    <row r="24" spans="2:23" ht="18" customHeight="1">
      <c r="B24" s="122"/>
      <c r="C24" s="142"/>
      <c r="D24" s="142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69"/>
      <c r="W24" s="144">
        <f t="shared" si="0"/>
        <v>0</v>
      </c>
    </row>
    <row r="25" spans="2:23" ht="18" customHeight="1">
      <c r="B25" s="122"/>
      <c r="C25" s="142"/>
      <c r="D25" s="142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69"/>
      <c r="W25" s="144">
        <f t="shared" si="0"/>
        <v>0</v>
      </c>
    </row>
    <row r="26" spans="2:23" ht="18" customHeight="1">
      <c r="B26" s="122"/>
      <c r="C26" s="142"/>
      <c r="D26" s="142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69"/>
      <c r="W26" s="144">
        <f t="shared" si="0"/>
        <v>0</v>
      </c>
    </row>
    <row r="27" spans="2:23" ht="18" customHeight="1">
      <c r="B27" s="122"/>
      <c r="C27" s="142"/>
      <c r="D27" s="142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69"/>
      <c r="W27" s="144">
        <f t="shared" si="0"/>
        <v>0</v>
      </c>
    </row>
    <row r="28" spans="2:23" ht="18" customHeight="1">
      <c r="B28" s="122"/>
      <c r="C28" s="142"/>
      <c r="D28" s="142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69"/>
      <c r="W28" s="144">
        <f t="shared" si="0"/>
        <v>0</v>
      </c>
    </row>
    <row r="29" spans="2:23" ht="18" customHeight="1">
      <c r="B29" s="122"/>
      <c r="C29" s="142"/>
      <c r="D29" s="142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69"/>
      <c r="W29" s="144">
        <f t="shared" si="0"/>
        <v>0</v>
      </c>
    </row>
    <row r="30" spans="2:23" ht="18" customHeight="1">
      <c r="B30" s="122"/>
      <c r="C30" s="142"/>
      <c r="D30" s="142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69"/>
      <c r="W30" s="144">
        <f t="shared" si="0"/>
        <v>0</v>
      </c>
    </row>
    <row r="31" spans="2:23" ht="18" customHeight="1">
      <c r="B31" s="122"/>
      <c r="C31" s="142"/>
      <c r="D31" s="142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69"/>
      <c r="W31" s="144">
        <f t="shared" si="0"/>
        <v>0</v>
      </c>
    </row>
    <row r="32" spans="2:23" ht="18" customHeight="1">
      <c r="B32" s="122"/>
      <c r="C32" s="142"/>
      <c r="D32" s="142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69"/>
      <c r="W32" s="144">
        <f t="shared" si="0"/>
        <v>0</v>
      </c>
    </row>
    <row r="33" spans="2:23" ht="18" customHeight="1">
      <c r="B33" s="122"/>
      <c r="C33" s="142"/>
      <c r="D33" s="142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69"/>
      <c r="W33" s="144">
        <f t="shared" si="0"/>
        <v>0</v>
      </c>
    </row>
    <row r="34" spans="2:23" ht="18" customHeight="1">
      <c r="B34" s="122"/>
      <c r="C34" s="142"/>
      <c r="D34" s="142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69"/>
      <c r="W34" s="144">
        <f t="shared" si="0"/>
        <v>0</v>
      </c>
    </row>
    <row r="35" spans="2:23" ht="18" customHeight="1">
      <c r="B35" s="122"/>
      <c r="C35" s="142"/>
      <c r="D35" s="142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69"/>
      <c r="W35" s="144">
        <f t="shared" si="0"/>
        <v>0</v>
      </c>
    </row>
    <row r="36" spans="2:23" ht="18" customHeight="1">
      <c r="B36" s="122"/>
      <c r="C36" s="142"/>
      <c r="D36" s="142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69"/>
      <c r="W36" s="144">
        <f t="shared" si="0"/>
        <v>0</v>
      </c>
    </row>
    <row r="37" spans="2:23" ht="18" customHeight="1">
      <c r="B37" s="122"/>
      <c r="C37" s="142"/>
      <c r="D37" s="142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69"/>
      <c r="W37" s="144">
        <f t="shared" si="0"/>
        <v>0</v>
      </c>
    </row>
    <row r="38" spans="2:23" ht="18" customHeight="1">
      <c r="B38" s="123"/>
      <c r="C38" s="138"/>
      <c r="D38" s="138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70"/>
      <c r="W38" s="145">
        <f t="shared" si="0"/>
        <v>0</v>
      </c>
    </row>
    <row r="39" spans="2:23" ht="18" customHeight="1">
      <c r="B39" s="120" t="s">
        <v>52</v>
      </c>
      <c r="C39" s="146">
        <f>SUM(C7:C38)</f>
        <v>0</v>
      </c>
      <c r="D39" s="146">
        <f t="shared" ref="D39:V39" si="1">SUM(D7:D38)</f>
        <v>0</v>
      </c>
      <c r="E39" s="146">
        <f t="shared" si="1"/>
        <v>0</v>
      </c>
      <c r="F39" s="146">
        <f t="shared" si="1"/>
        <v>0</v>
      </c>
      <c r="G39" s="146">
        <f t="shared" si="1"/>
        <v>0</v>
      </c>
      <c r="H39" s="146">
        <f t="shared" si="1"/>
        <v>0</v>
      </c>
      <c r="I39" s="146">
        <f t="shared" si="1"/>
        <v>0</v>
      </c>
      <c r="J39" s="146">
        <f t="shared" si="1"/>
        <v>0</v>
      </c>
      <c r="K39" s="146">
        <f t="shared" si="1"/>
        <v>0</v>
      </c>
      <c r="L39" s="146">
        <f t="shared" si="1"/>
        <v>0</v>
      </c>
      <c r="M39" s="146">
        <f t="shared" si="1"/>
        <v>0</v>
      </c>
      <c r="N39" s="146">
        <f t="shared" si="1"/>
        <v>0</v>
      </c>
      <c r="O39" s="146">
        <f t="shared" si="1"/>
        <v>0</v>
      </c>
      <c r="P39" s="146">
        <f t="shared" si="1"/>
        <v>0</v>
      </c>
      <c r="Q39" s="146">
        <f t="shared" si="1"/>
        <v>0</v>
      </c>
      <c r="R39" s="146">
        <f t="shared" si="1"/>
        <v>0</v>
      </c>
      <c r="S39" s="146">
        <f t="shared" si="1"/>
        <v>0</v>
      </c>
      <c r="T39" s="146">
        <f t="shared" si="1"/>
        <v>0</v>
      </c>
      <c r="U39" s="146">
        <f t="shared" si="1"/>
        <v>0</v>
      </c>
      <c r="V39" s="146">
        <f t="shared" si="1"/>
        <v>0</v>
      </c>
      <c r="W39" s="145">
        <f t="shared" si="0"/>
        <v>0</v>
      </c>
    </row>
    <row r="40" spans="2:23" ht="15.95" customHeight="1">
      <c r="B40" s="99"/>
    </row>
    <row r="41" spans="2:23" ht="15.95" customHeight="1">
      <c r="B41" s="102" t="s">
        <v>207</v>
      </c>
    </row>
    <row r="42" spans="2:23" ht="15.95" customHeight="1">
      <c r="B42" s="102" t="s">
        <v>75</v>
      </c>
    </row>
    <row r="43" spans="2:23" ht="15.95" customHeight="1">
      <c r="B43" s="99" t="s">
        <v>62</v>
      </c>
      <c r="C43" s="90"/>
      <c r="D43" s="90"/>
    </row>
    <row r="44" spans="2:23" ht="15.75" customHeight="1">
      <c r="B44" s="99" t="s">
        <v>167</v>
      </c>
    </row>
    <row r="45" spans="2:23" ht="20.25" customHeight="1"/>
    <row r="46" spans="2:23" ht="20.25" customHeight="1"/>
    <row r="47" spans="2:23" ht="20.25" customHeight="1"/>
    <row r="48" spans="2:23" ht="20.25" customHeight="1"/>
    <row r="49" s="90" customFormat="1" ht="30" customHeight="1"/>
  </sheetData>
  <sheetProtection insertRows="0"/>
  <protectedRanges>
    <protectedRange sqref="B49:HX49 B44:IU48" name="範囲3"/>
    <protectedRange sqref="B7:V38" name="範囲1"/>
  </protectedRanges>
  <mergeCells count="7">
    <mergeCell ref="B2:D2"/>
    <mergeCell ref="B3:X3"/>
    <mergeCell ref="B5:B6"/>
    <mergeCell ref="C5:V5"/>
    <mergeCell ref="W5:W6"/>
    <mergeCell ref="T2:U2"/>
    <mergeCell ref="V2:W2"/>
  </mergeCells>
  <phoneticPr fontId="19"/>
  <printOptions horizontalCentered="1"/>
  <pageMargins left="0.39370078740157483" right="0.23622047244094491" top="0.9055118110236221" bottom="0.51181102362204722" header="0.51181102362204722" footer="0.51181102362204722"/>
  <pageSetup paperSize="8" scale="88" orientation="landscape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27</vt:i4>
      </vt:variant>
      <vt:variant>
        <vt:lpstr>名前付き一覧</vt:lpstr>
      </vt:variant>
      <vt:variant>
        <vt:i4>42</vt:i4>
      </vt:variant>
    </vt:vector>
  </HeadingPairs>
  <TitlesOfParts>
    <vt:vector size="69" baseType="lpstr">
      <vt:lpstr>6-2号記入要領①</vt:lpstr>
      <vt:lpstr>6-2号記入要領②</vt:lpstr>
      <vt:lpstr>6-2号</vt:lpstr>
      <vt:lpstr>6-2号（別添1-1）</vt:lpstr>
      <vt:lpstr>6-2号（別添1-2）</vt:lpstr>
      <vt:lpstr>（別添1-2-1）調査明細書 </vt:lpstr>
      <vt:lpstr>6-2号（別添1-3）</vt:lpstr>
      <vt:lpstr>（別添1-3-1）設計明細書</vt:lpstr>
      <vt:lpstr>6-2号（別添1-4）土木</vt:lpstr>
      <vt:lpstr>（別添1-4-1）内訳明細書（土木）</vt:lpstr>
      <vt:lpstr>6-2号（別添1-5）建築</vt:lpstr>
      <vt:lpstr>（別添1-5-1）内訳明細書（建築）</vt:lpstr>
      <vt:lpstr>6-2号（別添1-5）建築機械</vt:lpstr>
      <vt:lpstr>（別添1-5-2）内訳明細書（建築機械）</vt:lpstr>
      <vt:lpstr>6-2号（別添1-5）建築電気</vt:lpstr>
      <vt:lpstr>（別添1-5-3）内訳明細書（建築電気）</vt:lpstr>
      <vt:lpstr>6-2号（別添1-6）機械設備</vt:lpstr>
      <vt:lpstr>（別添1-6-1）内訳明細書（機械設備）</vt:lpstr>
      <vt:lpstr>6-2号（別添1-7)電気設備</vt:lpstr>
      <vt:lpstr>（別添1-7-1）内訳明細書（電気設備）</vt:lpstr>
      <vt:lpstr>6-2号（別添2-1）</vt:lpstr>
      <vt:lpstr>6-2号（別添2-2）</vt:lpstr>
      <vt:lpstr>6-2号（別添2-3）</vt:lpstr>
      <vt:lpstr>（別添2-3-1）変動費根拠</vt:lpstr>
      <vt:lpstr>6-2号（別添2-4）</vt:lpstr>
      <vt:lpstr>6-2号（別添2-5）</vt:lpstr>
      <vt:lpstr>6-2号（別添2-6）</vt:lpstr>
      <vt:lpstr>'（別添1-2-1）調査明細書 '!Print_Area</vt:lpstr>
      <vt:lpstr>'（別添1-3-1）設計明細書'!Print_Area</vt:lpstr>
      <vt:lpstr>'（別添1-4-1）内訳明細書（土木）'!Print_Area</vt:lpstr>
      <vt:lpstr>'（別添1-5-1）内訳明細書（建築）'!Print_Area</vt:lpstr>
      <vt:lpstr>'（別添1-5-2）内訳明細書（建築機械）'!Print_Area</vt:lpstr>
      <vt:lpstr>'（別添1-5-3）内訳明細書（建築電気）'!Print_Area</vt:lpstr>
      <vt:lpstr>'（別添1-6-1）内訳明細書（機械設備）'!Print_Area</vt:lpstr>
      <vt:lpstr>'（別添1-7-1）内訳明細書（電気設備）'!Print_Area</vt:lpstr>
      <vt:lpstr>'（別添2-3-1）変動費根拠'!Print_Area</vt:lpstr>
      <vt:lpstr>'6-2号'!Print_Area</vt:lpstr>
      <vt:lpstr>'6-2号（別添1-1）'!Print_Area</vt:lpstr>
      <vt:lpstr>'6-2号（別添1-2）'!Print_Area</vt:lpstr>
      <vt:lpstr>'6-2号（別添1-3）'!Print_Area</vt:lpstr>
      <vt:lpstr>'6-2号（別添1-4）土木'!Print_Area</vt:lpstr>
      <vt:lpstr>'6-2号（別添1-5）建築'!Print_Area</vt:lpstr>
      <vt:lpstr>'6-2号（別添1-5）建築機械'!Print_Area</vt:lpstr>
      <vt:lpstr>'6-2号（別添1-5）建築電気'!Print_Area</vt:lpstr>
      <vt:lpstr>'6-2号（別添1-6）機械設備'!Print_Area</vt:lpstr>
      <vt:lpstr>'6-2号（別添1-7)電気設備'!Print_Area</vt:lpstr>
      <vt:lpstr>'6-2号（別添2-1）'!Print_Area</vt:lpstr>
      <vt:lpstr>'6-2号（別添2-2）'!Print_Area</vt:lpstr>
      <vt:lpstr>'6-2号（別添2-3）'!Print_Area</vt:lpstr>
      <vt:lpstr>'6-2号（別添2-4）'!Print_Area</vt:lpstr>
      <vt:lpstr>'6-2号（別添2-5）'!Print_Area</vt:lpstr>
      <vt:lpstr>'6-2号（別添2-6）'!Print_Area</vt:lpstr>
      <vt:lpstr>'6-2号記入要領①'!Print_Area</vt:lpstr>
      <vt:lpstr>'6-2号記入要領②'!Print_Area</vt:lpstr>
      <vt:lpstr>'（別添1-4-1）内訳明細書（土木）'!Print_Titles</vt:lpstr>
      <vt:lpstr>'（別添1-5-1）内訳明細書（建築）'!Print_Titles</vt:lpstr>
      <vt:lpstr>'（別添1-5-2）内訳明細書（建築機械）'!Print_Titles</vt:lpstr>
      <vt:lpstr>'（別添1-5-3）内訳明細書（建築電気）'!Print_Titles</vt:lpstr>
      <vt:lpstr>'（別添1-6-1）内訳明細書（機械設備）'!Print_Titles</vt:lpstr>
      <vt:lpstr>'（別添1-7-1）内訳明細書（電気設備）'!Print_Titles</vt:lpstr>
      <vt:lpstr>'6-2号（別添1-2）'!Print_Titles</vt:lpstr>
      <vt:lpstr>'6-2号（別添1-3）'!Print_Titles</vt:lpstr>
      <vt:lpstr>'6-2号（別添1-4）土木'!Print_Titles</vt:lpstr>
      <vt:lpstr>'6-2号（別添1-5）建築'!Print_Titles</vt:lpstr>
      <vt:lpstr>'6-2号（別添1-5）建築機械'!Print_Titles</vt:lpstr>
      <vt:lpstr>'6-2号（別添1-5）建築電気'!Print_Titles</vt:lpstr>
      <vt:lpstr>'6-2号（別添1-6）機械設備'!Print_Titles</vt:lpstr>
      <vt:lpstr>'6-2号（別添1-7)電気設備'!Print_Titles</vt:lpstr>
      <vt:lpstr>'6-2号（別添2-5）'!Print_Titles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2026-05-27T00:31:22Z</dcterms:created>
  <dcterms:modified xsi:type="dcterms:W3CDTF">2026-06-10T01:44:57Z</dcterms:modified>
</cp:coreProperties>
</file>